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30" windowWidth="15795" windowHeight="6735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Mhs'!$A$1:$L$48</definedName>
    <definedName name="_xlnm.Print_Area" localSheetId="0">'Nilai Partisipasi'!$A$1:$I$49</definedName>
    <definedName name="_xlnm.Print_Area" localSheetId="1">'Rekap Nilai Non Praktek'!$A$1:$K$48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 fullCalcOnLoad="1"/>
</workbook>
</file>

<file path=xl/calcChain.xml><?xml version="1.0" encoding="utf-8"?>
<calcChain xmlns="http://schemas.openxmlformats.org/spreadsheetml/2006/main">
  <c r="D32" i="10" l="1"/>
  <c r="C32" i="10"/>
  <c r="D34" i="5"/>
  <c r="C34" i="5"/>
  <c r="J33" i="13"/>
  <c r="K33" i="13"/>
  <c r="I33" i="13"/>
  <c r="E33" i="13"/>
  <c r="D33" i="13"/>
  <c r="C33" i="13"/>
  <c r="I33" i="12"/>
  <c r="F33" i="12"/>
  <c r="G7" i="10"/>
  <c r="B6" i="5"/>
  <c r="G48" i="13"/>
  <c r="G47" i="13"/>
  <c r="C27" i="5"/>
  <c r="C28" i="5"/>
  <c r="C29" i="5"/>
  <c r="C30" i="5"/>
  <c r="C31" i="5"/>
  <c r="C32" i="5"/>
  <c r="C33" i="5"/>
  <c r="E8" i="10"/>
  <c r="J8" i="5"/>
  <c r="J7" i="13"/>
  <c r="J8" i="13"/>
  <c r="J9" i="13"/>
  <c r="J10" i="13"/>
  <c r="J6" i="13"/>
  <c r="D7" i="13"/>
  <c r="D8" i="13"/>
  <c r="D9" i="13"/>
  <c r="D10" i="13"/>
  <c r="D6" i="13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28" i="5"/>
  <c r="D29" i="5"/>
  <c r="D30" i="5"/>
  <c r="D31" i="5"/>
  <c r="D32" i="5"/>
  <c r="D33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D14" i="13"/>
  <c r="C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14" i="13"/>
  <c r="I28" i="13"/>
  <c r="I29" i="13"/>
  <c r="I30" i="13"/>
  <c r="I31" i="13"/>
  <c r="I32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/>
  <c r="F15" i="12"/>
  <c r="I15" i="12"/>
  <c r="J15" i="13"/>
  <c r="K15" i="13"/>
  <c r="F16" i="12"/>
  <c r="I16" i="12"/>
  <c r="J16" i="13"/>
  <c r="F17" i="12"/>
  <c r="I17" i="12"/>
  <c r="J17" i="13"/>
  <c r="K17" i="13"/>
  <c r="F18" i="12"/>
  <c r="I18" i="12"/>
  <c r="J18" i="13"/>
  <c r="K18" i="13"/>
  <c r="F19" i="12"/>
  <c r="I19" i="12"/>
  <c r="J19" i="13"/>
  <c r="F20" i="12"/>
  <c r="I20" i="12"/>
  <c r="J20" i="13"/>
  <c r="F21" i="12"/>
  <c r="I21" i="12"/>
  <c r="J21" i="13"/>
  <c r="F22" i="12"/>
  <c r="I22" i="12"/>
  <c r="J22" i="13"/>
  <c r="F23" i="12"/>
  <c r="I23" i="12"/>
  <c r="J23" i="13"/>
  <c r="K23" i="13"/>
  <c r="F24" i="12"/>
  <c r="I24" i="12"/>
  <c r="J24" i="13"/>
  <c r="K24" i="13"/>
  <c r="F25" i="12"/>
  <c r="I25" i="12"/>
  <c r="J25" i="13"/>
  <c r="F26" i="12"/>
  <c r="I26" i="12"/>
  <c r="J26" i="13"/>
  <c r="K26" i="13"/>
  <c r="F27" i="12"/>
  <c r="I27" i="12"/>
  <c r="J27" i="13"/>
  <c r="F28" i="12"/>
  <c r="I28" i="12"/>
  <c r="J28" i="13"/>
  <c r="K28" i="13"/>
  <c r="F29" i="12"/>
  <c r="I29" i="12"/>
  <c r="J29" i="13"/>
  <c r="K29" i="13"/>
  <c r="F30" i="12"/>
  <c r="I30" i="12"/>
  <c r="J30" i="13"/>
  <c r="F31" i="12"/>
  <c r="I31" i="12"/>
  <c r="J31" i="13"/>
  <c r="F32" i="12"/>
  <c r="I32" i="12"/>
  <c r="J32" i="13"/>
  <c r="K32" i="13"/>
  <c r="K31" i="13"/>
  <c r="K30" i="13"/>
  <c r="K27" i="13"/>
  <c r="K25" i="13"/>
  <c r="K21" i="13"/>
  <c r="K19" i="13"/>
  <c r="K22" i="13"/>
  <c r="K16" i="13"/>
  <c r="K20" i="13"/>
  <c r="F14" i="12"/>
  <c r="I14" i="12"/>
  <c r="J14" i="13"/>
  <c r="K14" i="13"/>
</calcChain>
</file>

<file path=xl/sharedStrings.xml><?xml version="1.0" encoding="utf-8"?>
<sst xmlns="http://schemas.openxmlformats.org/spreadsheetml/2006/main" count="166" uniqueCount="120">
  <si>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</si>
  <si>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</si>
  <si>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</si>
  <si>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</si>
  <si>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</si>
  <si>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</si>
  <si>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</si>
  <si>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</si>
  <si>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</si>
  <si>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</si>
  <si>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</si>
  <si>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</si>
  <si>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</si>
  <si>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</si>
  <si>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</si>
  <si>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</si>
  <si>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</si>
  <si>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</si>
  <si>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</si>
  <si>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</si>
  <si>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</si>
  <si>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</si>
  <si>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</si>
  <si>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</si>
  <si>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</si>
  <si>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</si>
  <si>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</si>
  <si>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</si>
  <si>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</si>
  <si>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</si>
  <si>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</si>
  <si>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</si>
  <si>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</si>
  <si>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</si>
  <si>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</si>
  <si>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</si>
  <si>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</si>
  <si>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</si>
  <si>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</si>
  <si>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</si>
  <si>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</si>
  <si>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</si>
  <si>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</si>
  <si>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</si>
  <si>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</si>
  <si>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</si>
  <si>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</si>
  <si>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</si>
  <si>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</si>
  <si>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</si>
  <si>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</si>
  <si>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</si>
  <si>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</si>
  <si>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</si>
  <si>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</si>
  <si>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</si>
  <si>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</si>
  <si>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</si>
  <si>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</si>
  <si>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</si>
  <si>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</si>
  <si>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</si>
  <si>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</si>
  <si>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</si>
  <si>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</si>
  <si>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</si>
  <si>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</si>
  <si>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</si>
  <si>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</si>
  <si>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</si>
  <si>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</si>
  <si>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</si>
  <si>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</si>
  <si>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</si>
  <si>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</si>
  <si>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</si>
  <si>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</si>
  <si>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</si>
  <si>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</si>
  <si>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</si>
  <si>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</si>
  <si>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</si>
  <si>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</si>
  <si>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</si>
  <si>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</si>
  <si>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</si>
  <si>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</si>
  <si>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</si>
  <si>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</si>
  <si>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</si>
  <si>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</si>
  <si>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</si>
  <si>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</si>
  <si>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S1 PGSD AKPMM (118)</t>
  </si>
  <si>
    <t>: Senapelan</t>
  </si>
  <si>
    <t>SHERLY OKTAVIANI</t>
  </si>
  <si>
    <t>FEBRIA SRI FITRI HANDAYANI</t>
  </si>
  <si>
    <t>ARINAL FITRIYAH</t>
  </si>
  <si>
    <t>NUR HAFNI</t>
  </si>
  <si>
    <t>DESPI ANGGRAINI</t>
  </si>
  <si>
    <t>AIMA</t>
  </si>
  <si>
    <t>USWATUN KHASANAH</t>
  </si>
  <si>
    <t>DARA YANI</t>
  </si>
  <si>
    <t>CHAIRUNNISA</t>
  </si>
  <si>
    <t>RARA MULYANI</t>
  </si>
  <si>
    <t>HASNAH ELIANI</t>
  </si>
  <si>
    <t>WULAN PUSPITA SARI</t>
  </si>
  <si>
    <t>RAMADHANI</t>
  </si>
  <si>
    <t>NOVITA SARI</t>
  </si>
  <si>
    <t>NOVIA SASMITA</t>
  </si>
  <si>
    <t>CRISTINA MARANTINA</t>
  </si>
  <si>
    <t>NUR ASIAH</t>
  </si>
  <si>
    <t>NOVI ANGGRAINI</t>
  </si>
  <si>
    <t>NIKMATUL FAUZIYAH</t>
  </si>
  <si>
    <t>: 28155</t>
  </si>
  <si>
    <t>Kode Mata Kuliah</t>
  </si>
  <si>
    <t>Nama Mata Kuliah</t>
  </si>
  <si>
    <t>MERI FEBRIANI WARUWU</t>
  </si>
  <si>
    <t>: 2021.1</t>
  </si>
  <si>
    <t>: 10 A (Sepuluh)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</si>
</sst>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[$-421]dd\ mmmm\ yyyy;@"/>
  </numFmts>
  <fonts count="17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85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2" fontId="7" fillId="0" borderId="0" xfId="0" quotePrefix="1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2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3" fillId="0" borderId="1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1" fontId="7" fillId="0" borderId="3" xfId="0" applyNumberFormat="1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quotePrefix="1" applyNumberFormat="1" applyFont="1" applyBorder="1" applyAlignment="1">
      <alignment horizontal="center" vertical="center"/>
    </xf>
    <xf numFmtId="2" fontId="8" fillId="0" borderId="3" xfId="0" quotePrefix="1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72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view="pageBreakPreview" zoomScale="80" zoomScaleNormal="100" zoomScaleSheetLayoutView="80" workbookViewId="0">
      <selection activeCell="H6" sqref="H6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3" customWidth="1"/>
    <col min="5" max="5" width="10.7109375" style="1" customWidth="1"/>
    <col min="6" max="8" width="15.7109375" style="6" customWidth="1"/>
    <col min="9" max="9" width="15.7109375" style="1" customWidth="1"/>
    <col min="10" max="16384" width="9.140625" style="1"/>
  </cols>
  <sheetData>
    <row r="1" spans="1:9" ht="15" customHeight="1" x14ac:dyDescent="0.25">
      <c r="A1" s="9"/>
      <c r="B1" s="9"/>
      <c r="C1" s="9"/>
      <c r="D1" s="10"/>
      <c r="E1" s="9"/>
      <c r="F1" s="11"/>
      <c r="G1" s="11"/>
      <c r="H1" s="57" t="s">
        <v>88</v>
      </c>
      <c r="I1" s="58"/>
    </row>
    <row r="2" spans="1:9" ht="15" customHeight="1" x14ac:dyDescent="0.25">
      <c r="A2" s="9"/>
      <c r="B2" s="9"/>
      <c r="C2" s="9"/>
      <c r="D2" s="10"/>
      <c r="E2" s="9"/>
      <c r="F2" s="11"/>
      <c r="G2" s="11"/>
      <c r="H2" s="59" t="s">
        <v>89</v>
      </c>
      <c r="I2" s="60"/>
    </row>
    <row r="3" spans="1:9" ht="15" customHeight="1" x14ac:dyDescent="0.25">
      <c r="A3" s="9"/>
      <c r="B3" s="9"/>
      <c r="C3" s="9"/>
      <c r="D3" s="10"/>
      <c r="E3" s="9"/>
      <c r="F3" s="11"/>
      <c r="G3" s="11"/>
      <c r="H3" s="11"/>
      <c r="I3" s="9"/>
    </row>
    <row r="4" spans="1:9" ht="21" customHeight="1" x14ac:dyDescent="0.25">
      <c r="A4" s="9"/>
      <c r="B4" s="61" t="s">
        <v>39</v>
      </c>
      <c r="C4" s="61"/>
      <c r="D4" s="61"/>
      <c r="E4" s="61"/>
      <c r="F4" s="61"/>
      <c r="G4" s="61"/>
      <c r="H4" s="61"/>
      <c r="I4" s="61"/>
    </row>
    <row r="5" spans="1:9" ht="15" customHeight="1" x14ac:dyDescent="0.25">
      <c r="A5" s="9"/>
      <c r="B5" s="9"/>
      <c r="C5" s="9"/>
      <c r="D5" s="10"/>
      <c r="E5" s="9"/>
      <c r="F5" s="11"/>
      <c r="G5" s="11"/>
      <c r="H5" s="11"/>
      <c r="I5" s="9"/>
    </row>
    <row r="6" spans="1:9" ht="15" customHeight="1" x14ac:dyDescent="0.25">
      <c r="A6" s="9"/>
      <c r="B6" s="56" t="s">
        <v>40</v>
      </c>
      <c r="C6" s="56"/>
      <c r="D6" s="9" t="s">
        <v>86</v>
      </c>
      <c r="E6" s="9"/>
      <c r="F6" s="11"/>
      <c r="G6" s="11" t="s">
        <v>6</v>
      </c>
      <c r="H6" s="11" t="s">
        <v>119</v>
      </c>
      <c r="I6" s="9"/>
    </row>
    <row r="7" spans="1:9" ht="15" customHeight="1" x14ac:dyDescent="0.25">
      <c r="A7" s="9"/>
      <c r="B7" s="56" t="s">
        <v>30</v>
      </c>
      <c r="C7" s="56"/>
      <c r="D7" s="9" t="s">
        <v>93</v>
      </c>
      <c r="E7" s="9"/>
      <c r="F7" s="11"/>
      <c r="G7" s="11" t="s">
        <v>20</v>
      </c>
      <c r="H7" s="11" t="s">
        <v>7</v>
      </c>
      <c r="I7" s="9"/>
    </row>
    <row r="8" spans="1:9" ht="15" customHeight="1" x14ac:dyDescent="0.25">
      <c r="A8" s="9"/>
      <c r="B8" s="56" t="s">
        <v>31</v>
      </c>
      <c r="C8" s="56"/>
      <c r="D8" s="9" t="s">
        <v>7</v>
      </c>
      <c r="E8" s="9"/>
      <c r="F8" s="11"/>
      <c r="G8" s="11" t="s">
        <v>32</v>
      </c>
      <c r="H8" s="11" t="s">
        <v>7</v>
      </c>
      <c r="I8" s="9"/>
    </row>
    <row r="9" spans="1:9" ht="15" customHeight="1" x14ac:dyDescent="0.25">
      <c r="A9" s="9"/>
      <c r="B9" s="56" t="s">
        <v>33</v>
      </c>
      <c r="C9" s="56"/>
      <c r="D9" s="9" t="s">
        <v>7</v>
      </c>
      <c r="E9" s="9"/>
      <c r="F9" s="11"/>
      <c r="G9" s="11" t="s">
        <v>0</v>
      </c>
      <c r="H9" s="11" t="s">
        <v>94</v>
      </c>
      <c r="I9" s="9"/>
    </row>
    <row r="10" spans="1:9" ht="15" customHeight="1" x14ac:dyDescent="0.25">
      <c r="A10" s="9"/>
      <c r="B10" s="56" t="s">
        <v>34</v>
      </c>
      <c r="C10" s="56"/>
      <c r="D10" s="12" t="s">
        <v>118</v>
      </c>
      <c r="E10" s="9"/>
      <c r="F10" s="11"/>
      <c r="G10" s="11" t="s">
        <v>41</v>
      </c>
      <c r="H10" s="11" t="s">
        <v>114</v>
      </c>
      <c r="I10" s="9"/>
    </row>
    <row r="11" spans="1:9" ht="15" customHeight="1" x14ac:dyDescent="0.25">
      <c r="A11" s="9"/>
      <c r="B11" s="9"/>
      <c r="C11" s="9"/>
      <c r="D11" s="9"/>
      <c r="E11" s="9"/>
      <c r="F11" s="11"/>
      <c r="G11" s="11"/>
      <c r="H11" s="11"/>
      <c r="I11" s="9"/>
    </row>
    <row r="12" spans="1:9" ht="15" customHeight="1" x14ac:dyDescent="0.25">
      <c r="A12" s="9"/>
      <c r="B12" s="55" t="s">
        <v>14</v>
      </c>
      <c r="C12" s="55" t="s">
        <v>27</v>
      </c>
      <c r="D12" s="55" t="s">
        <v>15</v>
      </c>
      <c r="E12" s="55" t="s">
        <v>72</v>
      </c>
      <c r="F12" s="54" t="s">
        <v>36</v>
      </c>
      <c r="G12" s="54"/>
      <c r="H12" s="54"/>
      <c r="I12" s="55" t="s">
        <v>42</v>
      </c>
    </row>
    <row r="13" spans="1:9" s="8" customFormat="1" ht="60" customHeight="1" x14ac:dyDescent="0.25">
      <c r="A13" s="13"/>
      <c r="B13" s="55"/>
      <c r="C13" s="55"/>
      <c r="D13" s="55"/>
      <c r="E13" s="55"/>
      <c r="F13" s="14" t="s">
        <v>43</v>
      </c>
      <c r="G13" s="14" t="s">
        <v>44</v>
      </c>
      <c r="H13" s="14" t="s">
        <v>45</v>
      </c>
      <c r="I13" s="55"/>
    </row>
    <row r="14" spans="1:9" ht="15" customHeight="1" x14ac:dyDescent="0.25">
      <c r="A14" s="9"/>
      <c r="B14" s="15">
        <v>1</v>
      </c>
      <c r="C14" s="16" t="s">
        <v>100</v>
      </c>
      <c r="D14" s="15">
        <v>835661144</v>
      </c>
      <c r="E14" s="15"/>
      <c r="F14" s="17">
        <f>E14*100/8</f>
        <v>0</v>
      </c>
      <c r="G14" s="17"/>
      <c r="H14" s="17"/>
      <c r="I14" s="18">
        <f>((F14*4/10)+(G14*3/10)+(H14*3/10))</f>
        <v>0</v>
      </c>
    </row>
    <row r="15" spans="1:9" ht="15" customHeight="1" x14ac:dyDescent="0.25">
      <c r="A15" s="9"/>
      <c r="B15" s="15">
        <v>2</v>
      </c>
      <c r="C15" s="16" t="s">
        <v>97</v>
      </c>
      <c r="D15" s="15">
        <v>835656547</v>
      </c>
      <c r="E15" s="15"/>
      <c r="F15" s="17">
        <f t="shared" ref="F15:F32" si="0">E15*100/8</f>
        <v>0</v>
      </c>
      <c r="G15" s="17"/>
      <c r="H15" s="17"/>
      <c r="I15" s="18">
        <f t="shared" ref="I15:I32" si="1">((F15*4/10)+(G15*3/10)+(H15*3/10))</f>
        <v>0</v>
      </c>
    </row>
    <row r="16" spans="1:9" ht="15" customHeight="1" x14ac:dyDescent="0.25">
      <c r="A16" s="9"/>
      <c r="B16" s="15">
        <v>3</v>
      </c>
      <c r="C16" s="16" t="s">
        <v>103</v>
      </c>
      <c r="D16" s="15">
        <v>835662218</v>
      </c>
      <c r="E16" s="15"/>
      <c r="F16" s="17">
        <f t="shared" si="0"/>
        <v>0</v>
      </c>
      <c r="G16" s="17"/>
      <c r="H16" s="17"/>
      <c r="I16" s="18">
        <f t="shared" si="1"/>
        <v>0</v>
      </c>
    </row>
    <row r="17" spans="1:9" ht="15" customHeight="1" x14ac:dyDescent="0.25">
      <c r="A17" s="9"/>
      <c r="B17" s="15">
        <v>4</v>
      </c>
      <c r="C17" s="16" t="s">
        <v>110</v>
      </c>
      <c r="D17" s="15">
        <v>835666562</v>
      </c>
      <c r="E17" s="15"/>
      <c r="F17" s="17">
        <f t="shared" si="0"/>
        <v>0</v>
      </c>
      <c r="G17" s="17"/>
      <c r="H17" s="17"/>
      <c r="I17" s="18">
        <f t="shared" si="1"/>
        <v>0</v>
      </c>
    </row>
    <row r="18" spans="1:9" ht="15" customHeight="1" x14ac:dyDescent="0.25">
      <c r="A18" s="9"/>
      <c r="B18" s="15">
        <v>5</v>
      </c>
      <c r="C18" s="16" t="s">
        <v>102</v>
      </c>
      <c r="D18" s="15">
        <v>835661825</v>
      </c>
      <c r="E18" s="15"/>
      <c r="F18" s="17">
        <f t="shared" si="0"/>
        <v>0</v>
      </c>
      <c r="G18" s="17"/>
      <c r="H18" s="17"/>
      <c r="I18" s="18">
        <f t="shared" si="1"/>
        <v>0</v>
      </c>
    </row>
    <row r="19" spans="1:9" ht="15" customHeight="1" x14ac:dyDescent="0.25">
      <c r="A19" s="9"/>
      <c r="B19" s="15">
        <v>6</v>
      </c>
      <c r="C19" s="16" t="s">
        <v>99</v>
      </c>
      <c r="D19" s="15">
        <v>835657753</v>
      </c>
      <c r="E19" s="15"/>
      <c r="F19" s="17">
        <f t="shared" si="0"/>
        <v>0</v>
      </c>
      <c r="G19" s="17"/>
      <c r="H19" s="17"/>
      <c r="I19" s="18">
        <f t="shared" si="1"/>
        <v>0</v>
      </c>
    </row>
    <row r="20" spans="1:9" ht="15" customHeight="1" x14ac:dyDescent="0.25">
      <c r="A20" s="9"/>
      <c r="B20" s="15">
        <v>7</v>
      </c>
      <c r="C20" s="16" t="s">
        <v>96</v>
      </c>
      <c r="D20" s="15">
        <v>835656357</v>
      </c>
      <c r="E20" s="15"/>
      <c r="F20" s="17">
        <f t="shared" si="0"/>
        <v>0</v>
      </c>
      <c r="G20" s="17"/>
      <c r="H20" s="17"/>
      <c r="I20" s="18">
        <f t="shared" si="1"/>
        <v>0</v>
      </c>
    </row>
    <row r="21" spans="1:9" ht="15" customHeight="1" x14ac:dyDescent="0.25">
      <c r="A21" s="9"/>
      <c r="B21" s="15">
        <v>8</v>
      </c>
      <c r="C21" s="16" t="s">
        <v>105</v>
      </c>
      <c r="D21" s="15">
        <v>835662676</v>
      </c>
      <c r="E21" s="15"/>
      <c r="F21" s="17">
        <f t="shared" si="0"/>
        <v>0</v>
      </c>
      <c r="G21" s="17"/>
      <c r="H21" s="17"/>
      <c r="I21" s="18">
        <f t="shared" si="1"/>
        <v>0</v>
      </c>
    </row>
    <row r="22" spans="1:9" ht="15" customHeight="1" x14ac:dyDescent="0.25">
      <c r="A22" s="9"/>
      <c r="B22" s="15">
        <v>9</v>
      </c>
      <c r="C22" s="16" t="s">
        <v>113</v>
      </c>
      <c r="D22" s="15">
        <v>835693631</v>
      </c>
      <c r="E22" s="15"/>
      <c r="F22" s="17">
        <f t="shared" si="0"/>
        <v>0</v>
      </c>
      <c r="G22" s="17"/>
      <c r="H22" s="17"/>
      <c r="I22" s="18">
        <f t="shared" si="1"/>
        <v>0</v>
      </c>
    </row>
    <row r="23" spans="1:9" ht="15" customHeight="1" x14ac:dyDescent="0.25">
      <c r="A23" s="9"/>
      <c r="B23" s="15">
        <v>10</v>
      </c>
      <c r="C23" s="16" t="s">
        <v>112</v>
      </c>
      <c r="D23" s="15">
        <v>835693251</v>
      </c>
      <c r="E23" s="15"/>
      <c r="F23" s="17">
        <f t="shared" si="0"/>
        <v>0</v>
      </c>
      <c r="G23" s="17"/>
      <c r="H23" s="17"/>
      <c r="I23" s="18">
        <f t="shared" si="1"/>
        <v>0</v>
      </c>
    </row>
    <row r="24" spans="1:9" ht="15" customHeight="1" x14ac:dyDescent="0.25">
      <c r="A24" s="9"/>
      <c r="B24" s="15">
        <v>11</v>
      </c>
      <c r="C24" s="16" t="s">
        <v>109</v>
      </c>
      <c r="D24" s="15">
        <v>835666412</v>
      </c>
      <c r="E24" s="15"/>
      <c r="F24" s="17">
        <f t="shared" si="0"/>
        <v>0</v>
      </c>
      <c r="G24" s="17"/>
      <c r="H24" s="17"/>
      <c r="I24" s="18">
        <f t="shared" si="1"/>
        <v>0</v>
      </c>
    </row>
    <row r="25" spans="1:9" ht="15" customHeight="1" x14ac:dyDescent="0.25">
      <c r="A25" s="9"/>
      <c r="B25" s="15">
        <v>12</v>
      </c>
      <c r="C25" s="16" t="s">
        <v>108</v>
      </c>
      <c r="D25" s="15">
        <v>835666372</v>
      </c>
      <c r="E25" s="15"/>
      <c r="F25" s="17">
        <f t="shared" si="0"/>
        <v>0</v>
      </c>
      <c r="G25" s="17"/>
      <c r="H25" s="17"/>
      <c r="I25" s="18">
        <f t="shared" si="1"/>
        <v>0</v>
      </c>
    </row>
    <row r="26" spans="1:9" ht="15" customHeight="1" x14ac:dyDescent="0.25">
      <c r="A26" s="9"/>
      <c r="B26" s="15">
        <v>13</v>
      </c>
      <c r="C26" s="16" t="s">
        <v>111</v>
      </c>
      <c r="D26" s="15">
        <v>835693101</v>
      </c>
      <c r="E26" s="15"/>
      <c r="F26" s="17">
        <f t="shared" si="0"/>
        <v>0</v>
      </c>
      <c r="G26" s="17"/>
      <c r="H26" s="17"/>
      <c r="I26" s="18">
        <f t="shared" si="1"/>
        <v>0</v>
      </c>
    </row>
    <row r="27" spans="1:9" ht="15" customHeight="1" x14ac:dyDescent="0.25">
      <c r="A27" s="9"/>
      <c r="B27" s="15">
        <v>14</v>
      </c>
      <c r="C27" s="16" t="s">
        <v>98</v>
      </c>
      <c r="D27" s="15">
        <v>835657563</v>
      </c>
      <c r="E27" s="15"/>
      <c r="F27" s="17">
        <f t="shared" si="0"/>
        <v>0</v>
      </c>
      <c r="G27" s="17"/>
      <c r="H27" s="17"/>
      <c r="I27" s="18">
        <f t="shared" si="1"/>
        <v>0</v>
      </c>
    </row>
    <row r="28" spans="1:9" ht="15" customHeight="1" x14ac:dyDescent="0.25">
      <c r="A28" s="9"/>
      <c r="B28" s="15">
        <v>15</v>
      </c>
      <c r="C28" s="16" t="s">
        <v>107</v>
      </c>
      <c r="D28" s="15">
        <v>835663829</v>
      </c>
      <c r="E28" s="15"/>
      <c r="F28" s="17">
        <f t="shared" si="0"/>
        <v>0</v>
      </c>
      <c r="G28" s="17"/>
      <c r="H28" s="17"/>
      <c r="I28" s="18">
        <f t="shared" si="1"/>
        <v>0</v>
      </c>
    </row>
    <row r="29" spans="1:9" ht="15" customHeight="1" x14ac:dyDescent="0.25">
      <c r="A29" s="9"/>
      <c r="B29" s="15">
        <v>16</v>
      </c>
      <c r="C29" s="16" t="s">
        <v>104</v>
      </c>
      <c r="D29" s="15">
        <v>835662526</v>
      </c>
      <c r="E29" s="15"/>
      <c r="F29" s="17">
        <f t="shared" si="0"/>
        <v>0</v>
      </c>
      <c r="G29" s="17"/>
      <c r="H29" s="17"/>
      <c r="I29" s="18">
        <f t="shared" si="1"/>
        <v>0</v>
      </c>
    </row>
    <row r="30" spans="1:9" ht="15" customHeight="1" x14ac:dyDescent="0.25">
      <c r="A30" s="9"/>
      <c r="B30" s="15">
        <v>17</v>
      </c>
      <c r="C30" s="16" t="s">
        <v>95</v>
      </c>
      <c r="D30" s="15">
        <v>835656017</v>
      </c>
      <c r="E30" s="15"/>
      <c r="F30" s="17">
        <f t="shared" si="0"/>
        <v>0</v>
      </c>
      <c r="G30" s="17"/>
      <c r="H30" s="17"/>
      <c r="I30" s="18">
        <f t="shared" si="1"/>
        <v>0</v>
      </c>
    </row>
    <row r="31" spans="1:9" ht="15" customHeight="1" x14ac:dyDescent="0.25">
      <c r="A31" s="9"/>
      <c r="B31" s="15">
        <v>18</v>
      </c>
      <c r="C31" s="16" t="s">
        <v>101</v>
      </c>
      <c r="D31" s="15">
        <v>835661785</v>
      </c>
      <c r="E31" s="15"/>
      <c r="F31" s="17">
        <f t="shared" si="0"/>
        <v>0</v>
      </c>
      <c r="G31" s="17"/>
      <c r="H31" s="17"/>
      <c r="I31" s="18">
        <f t="shared" si="1"/>
        <v>0</v>
      </c>
    </row>
    <row r="32" spans="1:9" ht="15" customHeight="1" x14ac:dyDescent="0.25">
      <c r="A32" s="9"/>
      <c r="B32" s="15">
        <v>19</v>
      </c>
      <c r="C32" s="16" t="s">
        <v>106</v>
      </c>
      <c r="D32" s="15">
        <v>835662906</v>
      </c>
      <c r="E32" s="15"/>
      <c r="F32" s="17">
        <f t="shared" si="0"/>
        <v>0</v>
      </c>
      <c r="G32" s="17"/>
      <c r="H32" s="17"/>
      <c r="I32" s="18">
        <f t="shared" si="1"/>
        <v>0</v>
      </c>
    </row>
    <row r="33" spans="1:9" ht="15" customHeight="1" x14ac:dyDescent="0.25">
      <c r="A33" s="9"/>
      <c r="B33" s="50">
        <v>20</v>
      </c>
      <c r="C33" s="16" t="s">
        <v>117</v>
      </c>
      <c r="D33" s="52">
        <v>835693591</v>
      </c>
      <c r="E33" s="50"/>
      <c r="F33" s="49">
        <f>E33*100/8</f>
        <v>0</v>
      </c>
      <c r="G33" s="49"/>
      <c r="H33" s="49"/>
      <c r="I33" s="51">
        <f>((F33*4/10)+(G33*3/10)+(H33*3/10))</f>
        <v>0</v>
      </c>
    </row>
    <row r="34" spans="1:9" ht="15" customHeight="1" x14ac:dyDescent="0.25">
      <c r="A34" s="9"/>
      <c r="B34" s="9"/>
      <c r="C34" s="9"/>
      <c r="D34" s="10"/>
      <c r="E34" s="9"/>
      <c r="F34" s="11"/>
      <c r="G34" s="11"/>
      <c r="H34" s="11"/>
      <c r="I34" s="9"/>
    </row>
    <row r="35" spans="1:9" s="4" customFormat="1" ht="15" customHeight="1" x14ac:dyDescent="0.25">
      <c r="A35" s="19"/>
      <c r="B35" s="19" t="s">
        <v>46</v>
      </c>
      <c r="C35" s="19"/>
      <c r="D35" s="20"/>
      <c r="E35" s="19"/>
      <c r="F35" s="21"/>
      <c r="G35" s="21"/>
      <c r="H35" s="21"/>
      <c r="I35" s="19"/>
    </row>
    <row r="36" spans="1:9" s="4" customFormat="1" ht="15" customHeight="1" x14ac:dyDescent="0.25">
      <c r="A36" s="19"/>
      <c r="B36" s="22" t="s">
        <v>47</v>
      </c>
      <c r="C36" s="19" t="s">
        <v>36</v>
      </c>
      <c r="D36" s="19" t="s">
        <v>48</v>
      </c>
      <c r="E36" s="19"/>
      <c r="F36" s="21"/>
      <c r="G36" s="21"/>
      <c r="H36" s="21"/>
      <c r="I36" s="19"/>
    </row>
    <row r="37" spans="1:9" s="4" customFormat="1" ht="15" customHeight="1" x14ac:dyDescent="0.25">
      <c r="A37" s="19"/>
      <c r="B37" s="19"/>
      <c r="C37" s="19" t="s">
        <v>49</v>
      </c>
      <c r="D37" s="19" t="s">
        <v>50</v>
      </c>
      <c r="E37" s="19"/>
      <c r="F37" s="21"/>
      <c r="G37" s="21"/>
      <c r="H37" s="21"/>
      <c r="I37" s="19" t="s">
        <v>51</v>
      </c>
    </row>
    <row r="38" spans="1:9" s="4" customFormat="1" ht="15" customHeight="1" x14ac:dyDescent="0.25">
      <c r="A38" s="19"/>
      <c r="B38" s="19"/>
      <c r="C38" s="19" t="s">
        <v>52</v>
      </c>
      <c r="D38" s="19" t="s">
        <v>53</v>
      </c>
      <c r="E38" s="19"/>
      <c r="F38" s="21"/>
      <c r="G38" s="21"/>
      <c r="H38" s="21"/>
      <c r="I38" s="19"/>
    </row>
    <row r="39" spans="1:9" s="4" customFormat="1" ht="15" customHeight="1" x14ac:dyDescent="0.25">
      <c r="A39" s="19"/>
      <c r="B39" s="19"/>
      <c r="C39" s="19" t="s">
        <v>54</v>
      </c>
      <c r="D39" s="19" t="s">
        <v>55</v>
      </c>
      <c r="E39" s="19"/>
      <c r="F39" s="21"/>
      <c r="G39" s="21"/>
      <c r="H39" s="21"/>
      <c r="I39" s="19"/>
    </row>
    <row r="40" spans="1:9" ht="15" customHeight="1" x14ac:dyDescent="0.25">
      <c r="A40" s="9"/>
      <c r="B40" s="9"/>
      <c r="C40" s="23"/>
      <c r="D40" s="10"/>
      <c r="E40" s="9"/>
      <c r="F40" s="11"/>
      <c r="G40" s="11"/>
      <c r="H40" s="11"/>
      <c r="I40" s="9"/>
    </row>
    <row r="41" spans="1:9" ht="15" customHeight="1" x14ac:dyDescent="0.25">
      <c r="A41" s="9"/>
      <c r="B41" s="9"/>
      <c r="C41" s="9"/>
      <c r="D41" s="10"/>
      <c r="E41" s="9"/>
      <c r="F41" s="11"/>
      <c r="G41" s="11" t="s">
        <v>37</v>
      </c>
      <c r="H41" s="11"/>
      <c r="I41" s="9"/>
    </row>
    <row r="42" spans="1:9" ht="15" customHeight="1" x14ac:dyDescent="0.25">
      <c r="A42" s="9"/>
      <c r="B42" s="9"/>
      <c r="C42" s="9"/>
      <c r="D42" s="10"/>
      <c r="E42" s="9"/>
      <c r="F42" s="11"/>
      <c r="G42" s="11"/>
      <c r="H42" s="11"/>
      <c r="I42" s="9"/>
    </row>
    <row r="43" spans="1:9" ht="15" customHeight="1" x14ac:dyDescent="0.25">
      <c r="A43" s="9"/>
      <c r="B43" s="9"/>
      <c r="C43" s="9"/>
      <c r="D43" s="10"/>
      <c r="E43" s="9"/>
      <c r="F43" s="11"/>
      <c r="G43" s="11"/>
      <c r="H43" s="11"/>
      <c r="I43" s="9"/>
    </row>
    <row r="44" spans="1:9" ht="15" customHeight="1" x14ac:dyDescent="0.25">
      <c r="A44" s="9"/>
      <c r="B44" s="9"/>
      <c r="C44" s="9"/>
      <c r="D44" s="10"/>
      <c r="E44" s="9"/>
      <c r="F44" s="11"/>
      <c r="G44" s="11"/>
      <c r="H44" s="11"/>
      <c r="I44" s="9"/>
    </row>
    <row r="45" spans="1:9" ht="15" customHeight="1" x14ac:dyDescent="0.25">
      <c r="A45" s="9"/>
      <c r="B45" s="9"/>
      <c r="C45" s="9"/>
      <c r="D45" s="10"/>
      <c r="E45" s="9"/>
      <c r="F45" s="11"/>
      <c r="G45" s="11" t="s">
        <v>56</v>
      </c>
      <c r="H45" s="11"/>
      <c r="I45" s="9"/>
    </row>
    <row r="46" spans="1:9" ht="15" customHeight="1" x14ac:dyDescent="0.25">
      <c r="A46" s="9"/>
      <c r="B46" s="9"/>
      <c r="C46" s="9"/>
      <c r="D46" s="10"/>
      <c r="E46" s="9"/>
      <c r="F46" s="11"/>
      <c r="G46" s="11" t="s">
        <v>38</v>
      </c>
      <c r="H46" s="11"/>
      <c r="I46" s="9"/>
    </row>
    <row r="47" spans="1:9" ht="15" customHeight="1" x14ac:dyDescent="0.25">
      <c r="A47" s="9"/>
      <c r="B47" s="12"/>
      <c r="C47" s="9"/>
      <c r="D47" s="10"/>
      <c r="E47" s="9"/>
      <c r="F47" s="11"/>
      <c r="G47" s="11"/>
      <c r="H47" s="11"/>
      <c r="I47" s="9"/>
    </row>
    <row r="48" spans="1:9" ht="15" customHeight="1" x14ac:dyDescent="0.25">
      <c r="A48" s="9"/>
      <c r="B48" s="12"/>
      <c r="C48" s="9"/>
      <c r="D48" s="10"/>
      <c r="E48" s="9"/>
      <c r="F48" s="11"/>
      <c r="G48" s="11"/>
      <c r="H48" s="11"/>
      <c r="I48" s="9"/>
    </row>
    <row r="49" spans="1:9" s="4" customFormat="1" ht="15" customHeight="1" x14ac:dyDescent="0.25">
      <c r="A49" s="19"/>
      <c r="B49" s="19" t="s">
        <v>57</v>
      </c>
      <c r="C49" s="19"/>
      <c r="D49" s="20"/>
      <c r="E49" s="19"/>
      <c r="F49" s="21"/>
      <c r="G49" s="21"/>
      <c r="H49" s="21"/>
      <c r="I49" s="19"/>
    </row>
  </sheetData>
  <mergeCells count="14">
    <mergeCell ref="B6:C6"/>
    <mergeCell ref="B7:C7"/>
    <mergeCell ref="B8:C8"/>
    <mergeCell ref="B9:C9"/>
    <mergeCell ref="H1:I1"/>
    <mergeCell ref="H2:I2"/>
    <mergeCell ref="B4:I4"/>
    <mergeCell ref="F12:H12"/>
    <mergeCell ref="I12:I13"/>
    <mergeCell ref="B10:C10"/>
    <mergeCell ref="B12:B13"/>
    <mergeCell ref="C12:C13"/>
    <mergeCell ref="D12:D13"/>
    <mergeCell ref="E12:E13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  <rowBreaks count="1" manualBreakCount="1">
    <brk id="3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view="pageBreakPreview" zoomScale="115" zoomScaleNormal="100" zoomScaleSheetLayoutView="115" workbookViewId="0">
      <selection activeCell="B34" sqref="B34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7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9"/>
      <c r="I1" s="24"/>
      <c r="J1" s="63" t="s">
        <v>90</v>
      </c>
      <c r="K1" s="63"/>
    </row>
    <row r="2" spans="1:11" ht="15" customHeight="1" x14ac:dyDescent="0.25">
      <c r="A2" s="9"/>
      <c r="B2" s="9"/>
      <c r="C2" s="9"/>
      <c r="D2" s="9"/>
      <c r="E2" s="9"/>
      <c r="F2" s="9"/>
      <c r="G2" s="9"/>
      <c r="H2" s="9"/>
      <c r="I2" s="24"/>
      <c r="J2" s="63">
        <v>43105</v>
      </c>
      <c r="K2" s="63"/>
    </row>
    <row r="3" spans="1:11" ht="15" customHeight="1" x14ac:dyDescent="0.25">
      <c r="A3" s="9"/>
      <c r="B3" s="9"/>
      <c r="C3" s="9"/>
      <c r="D3" s="9"/>
      <c r="E3" s="9"/>
      <c r="F3" s="9"/>
      <c r="G3" s="9"/>
      <c r="H3" s="9"/>
      <c r="I3" s="24"/>
      <c r="J3" s="25"/>
      <c r="K3" s="26"/>
    </row>
    <row r="4" spans="1:11" ht="26.25" x14ac:dyDescent="0.25">
      <c r="A4" s="9"/>
      <c r="B4" s="61" t="s">
        <v>29</v>
      </c>
      <c r="C4" s="61"/>
      <c r="D4" s="61"/>
      <c r="E4" s="61"/>
      <c r="F4" s="61"/>
      <c r="G4" s="61"/>
      <c r="H4" s="61"/>
      <c r="I4" s="61"/>
      <c r="J4" s="61"/>
      <c r="K4" s="61"/>
    </row>
    <row r="5" spans="1:11" ht="15" customHeight="1" x14ac:dyDescent="0.25">
      <c r="A5" s="9"/>
      <c r="B5" s="10"/>
      <c r="C5" s="10"/>
      <c r="D5" s="10"/>
      <c r="E5" s="10"/>
      <c r="F5" s="10"/>
      <c r="G5" s="10"/>
      <c r="H5" s="10"/>
      <c r="I5" s="27"/>
      <c r="J5" s="27"/>
      <c r="K5" s="27"/>
    </row>
    <row r="6" spans="1:11" ht="15" customHeight="1" x14ac:dyDescent="0.25">
      <c r="A6" s="9"/>
      <c r="B6" s="56" t="s">
        <v>40</v>
      </c>
      <c r="C6" s="56"/>
      <c r="D6" s="9" t="str">
        <f>'Nilai Partisipasi'!D6</f>
        <v>: 16 / Pekanbaru</v>
      </c>
      <c r="E6" s="9"/>
      <c r="F6" s="9"/>
      <c r="G6" s="9"/>
      <c r="H6" s="9" t="s">
        <v>6</v>
      </c>
      <c r="I6" s="24"/>
      <c r="J6" s="11" t="str">
        <f>'Nilai Partisipasi'!H6</f>
        <v>: 10 A (Sepuluh)</v>
      </c>
      <c r="K6" s="24"/>
    </row>
    <row r="7" spans="1:11" ht="15" customHeight="1" x14ac:dyDescent="0.25">
      <c r="A7" s="9"/>
      <c r="B7" s="56" t="s">
        <v>30</v>
      </c>
      <c r="C7" s="56"/>
      <c r="D7" s="9" t="str">
        <f>'Nilai Partisipasi'!D7</f>
        <v>: S1 PGSD AKPMM (118)</v>
      </c>
      <c r="E7" s="9"/>
      <c r="F7" s="9"/>
      <c r="G7" s="9"/>
      <c r="H7" s="9" t="s">
        <v>20</v>
      </c>
      <c r="I7" s="24"/>
      <c r="J7" s="11" t="str">
        <f>'Nilai Partisipasi'!H7</f>
        <v>:</v>
      </c>
      <c r="K7" s="24"/>
    </row>
    <row r="8" spans="1:11" ht="15" customHeight="1" x14ac:dyDescent="0.25">
      <c r="A8" s="9"/>
      <c r="B8" s="56" t="s">
        <v>31</v>
      </c>
      <c r="C8" s="56"/>
      <c r="D8" s="9" t="str">
        <f>'Nilai Partisipasi'!D8</f>
        <v>:</v>
      </c>
      <c r="E8" s="9"/>
      <c r="F8" s="9"/>
      <c r="G8" s="9"/>
      <c r="H8" s="9" t="s">
        <v>32</v>
      </c>
      <c r="I8" s="24"/>
      <c r="J8" s="11" t="str">
        <f>'Nilai Partisipasi'!H8</f>
        <v>:</v>
      </c>
      <c r="K8" s="24"/>
    </row>
    <row r="9" spans="1:11" ht="15" customHeight="1" x14ac:dyDescent="0.25">
      <c r="A9" s="9"/>
      <c r="B9" s="56" t="s">
        <v>33</v>
      </c>
      <c r="C9" s="56"/>
      <c r="D9" s="9" t="str">
        <f>'Nilai Partisipasi'!D9</f>
        <v>:</v>
      </c>
      <c r="E9" s="9"/>
      <c r="F9" s="9"/>
      <c r="G9" s="9"/>
      <c r="H9" s="9" t="s">
        <v>0</v>
      </c>
      <c r="I9" s="24"/>
      <c r="J9" s="11" t="str">
        <f>'Nilai Partisipasi'!H9</f>
        <v>: Senapelan</v>
      </c>
      <c r="K9" s="24"/>
    </row>
    <row r="10" spans="1:11" ht="15" customHeight="1" x14ac:dyDescent="0.25">
      <c r="A10" s="9"/>
      <c r="B10" s="56" t="s">
        <v>34</v>
      </c>
      <c r="C10" s="56"/>
      <c r="D10" s="9" t="str">
        <f>'Nilai Partisipasi'!D10</f>
        <v>: 2021.1</v>
      </c>
      <c r="E10" s="9"/>
      <c r="F10" s="9"/>
      <c r="G10" s="9"/>
      <c r="H10" s="9" t="s">
        <v>41</v>
      </c>
      <c r="I10" s="24"/>
      <c r="J10" s="11" t="str">
        <f>'Nilai Partisipasi'!H10</f>
        <v>: 28155</v>
      </c>
      <c r="K10" s="24"/>
    </row>
    <row r="11" spans="1:11" ht="15" customHeight="1" x14ac:dyDescent="0.25">
      <c r="A11" s="9"/>
      <c r="B11" s="9"/>
      <c r="C11" s="9"/>
      <c r="D11" s="9"/>
      <c r="E11" s="9"/>
      <c r="F11" s="9"/>
      <c r="G11" s="9"/>
      <c r="H11" s="9"/>
      <c r="I11" s="24"/>
      <c r="J11" s="24"/>
      <c r="K11" s="24"/>
    </row>
    <row r="12" spans="1:11" ht="15" customHeight="1" x14ac:dyDescent="0.25">
      <c r="A12" s="9"/>
      <c r="B12" s="55" t="s">
        <v>14</v>
      </c>
      <c r="C12" s="55" t="s">
        <v>27</v>
      </c>
      <c r="D12" s="55" t="s">
        <v>15</v>
      </c>
      <c r="E12" s="55" t="s">
        <v>72</v>
      </c>
      <c r="F12" s="55" t="s">
        <v>35</v>
      </c>
      <c r="G12" s="55"/>
      <c r="H12" s="55"/>
      <c r="I12" s="62" t="s">
        <v>61</v>
      </c>
      <c r="J12" s="62" t="s">
        <v>62</v>
      </c>
      <c r="K12" s="62" t="s">
        <v>63</v>
      </c>
    </row>
    <row r="13" spans="1:11" ht="15" customHeight="1" x14ac:dyDescent="0.25">
      <c r="A13" s="9"/>
      <c r="B13" s="55"/>
      <c r="C13" s="55"/>
      <c r="D13" s="55"/>
      <c r="E13" s="55"/>
      <c r="F13" s="15">
        <v>1</v>
      </c>
      <c r="G13" s="15">
        <v>2</v>
      </c>
      <c r="H13" s="15">
        <v>3</v>
      </c>
      <c r="I13" s="62"/>
      <c r="J13" s="62"/>
      <c r="K13" s="62"/>
    </row>
    <row r="14" spans="1:11" ht="15" customHeight="1" x14ac:dyDescent="0.25">
      <c r="A14" s="9"/>
      <c r="B14" s="15">
        <v>1</v>
      </c>
      <c r="C14" s="28" t="str">
        <f>'Nilai Partisipasi'!C14</f>
        <v>AIMA</v>
      </c>
      <c r="D14" s="29">
        <f>'Nilai Partisipasi'!D14</f>
        <v>835661144</v>
      </c>
      <c r="E14" s="15">
        <f>'Nilai Partisipasi'!E14</f>
        <v>0</v>
      </c>
      <c r="F14" s="15"/>
      <c r="G14" s="15"/>
      <c r="H14" s="15"/>
      <c r="I14" s="18" t="e">
        <f>AVERAGEA(F14:H14)</f>
        <v>#DIV/0!</v>
      </c>
      <c r="J14" s="18">
        <f>'Nilai Partisipasi'!I14</f>
        <v>0</v>
      </c>
      <c r="K14" s="18" t="e">
        <f>(3*J14+7*I14)/10</f>
        <v>#DIV/0!</v>
      </c>
    </row>
    <row r="15" spans="1:11" ht="15" customHeight="1" x14ac:dyDescent="0.25">
      <c r="A15" s="9"/>
      <c r="B15" s="15">
        <v>2</v>
      </c>
      <c r="C15" s="28" t="str">
        <f>'Nilai Partisipasi'!C15</f>
        <v>ARINAL FITRIYAH</v>
      </c>
      <c r="D15" s="29">
        <f>'Nilai Partisipasi'!D15</f>
        <v>835656547</v>
      </c>
      <c r="E15" s="15">
        <f>'Nilai Partisipasi'!E15</f>
        <v>0</v>
      </c>
      <c r="F15" s="15"/>
      <c r="G15" s="15"/>
      <c r="H15" s="15"/>
      <c r="I15" s="18" t="e">
        <f t="shared" ref="I15:I32" si="0">AVERAGEA(F15:H15)</f>
        <v>#DIV/0!</v>
      </c>
      <c r="J15" s="18">
        <f>'Nilai Partisipasi'!I15</f>
        <v>0</v>
      </c>
      <c r="K15" s="18" t="e">
        <f t="shared" ref="K15:K32" si="1">(3*J15+7*I15)/10</f>
        <v>#DIV/0!</v>
      </c>
    </row>
    <row r="16" spans="1:11" ht="15" customHeight="1" x14ac:dyDescent="0.25">
      <c r="A16" s="9"/>
      <c r="B16" s="15">
        <v>3</v>
      </c>
      <c r="C16" s="28" t="str">
        <f>'Nilai Partisipasi'!C16</f>
        <v>CHAIRUNNISA</v>
      </c>
      <c r="D16" s="29">
        <f>'Nilai Partisipasi'!D16</f>
        <v>835662218</v>
      </c>
      <c r="E16" s="15">
        <f>'Nilai Partisipasi'!E16</f>
        <v>0</v>
      </c>
      <c r="F16" s="15"/>
      <c r="G16" s="15"/>
      <c r="H16" s="15"/>
      <c r="I16" s="18" t="e">
        <f t="shared" si="0"/>
        <v>#DIV/0!</v>
      </c>
      <c r="J16" s="18">
        <f>'Nilai Partisipasi'!I16</f>
        <v>0</v>
      </c>
      <c r="K16" s="18" t="e">
        <f t="shared" si="1"/>
        <v>#DIV/0!</v>
      </c>
    </row>
    <row r="17" spans="1:11" ht="15" customHeight="1" x14ac:dyDescent="0.25">
      <c r="A17" s="9"/>
      <c r="B17" s="15">
        <v>4</v>
      </c>
      <c r="C17" s="28" t="str">
        <f>'Nilai Partisipasi'!C17</f>
        <v>CRISTINA MARANTINA</v>
      </c>
      <c r="D17" s="29">
        <f>'Nilai Partisipasi'!D17</f>
        <v>835666562</v>
      </c>
      <c r="E17" s="15">
        <f>'Nilai Partisipasi'!E17</f>
        <v>0</v>
      </c>
      <c r="F17" s="15"/>
      <c r="G17" s="15"/>
      <c r="H17" s="15"/>
      <c r="I17" s="18" t="e">
        <f t="shared" si="0"/>
        <v>#DIV/0!</v>
      </c>
      <c r="J17" s="18">
        <f>'Nilai Partisipasi'!I17</f>
        <v>0</v>
      </c>
      <c r="K17" s="18" t="e">
        <f t="shared" si="1"/>
        <v>#DIV/0!</v>
      </c>
    </row>
    <row r="18" spans="1:11" ht="15" customHeight="1" x14ac:dyDescent="0.25">
      <c r="A18" s="9"/>
      <c r="B18" s="15">
        <v>5</v>
      </c>
      <c r="C18" s="28" t="str">
        <f>'Nilai Partisipasi'!C18</f>
        <v>DARA YANI</v>
      </c>
      <c r="D18" s="29">
        <f>'Nilai Partisipasi'!D18</f>
        <v>835661825</v>
      </c>
      <c r="E18" s="15">
        <f>'Nilai Partisipasi'!E18</f>
        <v>0</v>
      </c>
      <c r="F18" s="15"/>
      <c r="G18" s="15"/>
      <c r="H18" s="15"/>
      <c r="I18" s="18" t="e">
        <f t="shared" si="0"/>
        <v>#DIV/0!</v>
      </c>
      <c r="J18" s="18">
        <f>'Nilai Partisipasi'!I18</f>
        <v>0</v>
      </c>
      <c r="K18" s="18" t="e">
        <f t="shared" si="1"/>
        <v>#DIV/0!</v>
      </c>
    </row>
    <row r="19" spans="1:11" ht="15" customHeight="1" x14ac:dyDescent="0.25">
      <c r="A19" s="9"/>
      <c r="B19" s="15">
        <v>6</v>
      </c>
      <c r="C19" s="28" t="str">
        <f>'Nilai Partisipasi'!C19</f>
        <v>DESPI ANGGRAINI</v>
      </c>
      <c r="D19" s="29">
        <f>'Nilai Partisipasi'!D19</f>
        <v>835657753</v>
      </c>
      <c r="E19" s="15">
        <f>'Nilai Partisipasi'!E19</f>
        <v>0</v>
      </c>
      <c r="F19" s="15"/>
      <c r="G19" s="15"/>
      <c r="H19" s="15"/>
      <c r="I19" s="18" t="e">
        <f t="shared" si="0"/>
        <v>#DIV/0!</v>
      </c>
      <c r="J19" s="18">
        <f>'Nilai Partisipasi'!I19</f>
        <v>0</v>
      </c>
      <c r="K19" s="18" t="e">
        <f t="shared" si="1"/>
        <v>#DIV/0!</v>
      </c>
    </row>
    <row r="20" spans="1:11" ht="15" customHeight="1" x14ac:dyDescent="0.25">
      <c r="A20" s="9"/>
      <c r="B20" s="15">
        <v>7</v>
      </c>
      <c r="C20" s="28" t="str">
        <f>'Nilai Partisipasi'!C20</f>
        <v>FEBRIA SRI FITRI HANDAYANI</v>
      </c>
      <c r="D20" s="29">
        <f>'Nilai Partisipasi'!D20</f>
        <v>835656357</v>
      </c>
      <c r="E20" s="15">
        <f>'Nilai Partisipasi'!E20</f>
        <v>0</v>
      </c>
      <c r="F20" s="15"/>
      <c r="G20" s="15"/>
      <c r="H20" s="15"/>
      <c r="I20" s="18" t="e">
        <f t="shared" si="0"/>
        <v>#DIV/0!</v>
      </c>
      <c r="J20" s="18">
        <f>'Nilai Partisipasi'!I20</f>
        <v>0</v>
      </c>
      <c r="K20" s="18" t="e">
        <f t="shared" si="1"/>
        <v>#DIV/0!</v>
      </c>
    </row>
    <row r="21" spans="1:11" ht="15" customHeight="1" x14ac:dyDescent="0.25">
      <c r="A21" s="9"/>
      <c r="B21" s="15">
        <v>8</v>
      </c>
      <c r="C21" s="28" t="str">
        <f>'Nilai Partisipasi'!C21</f>
        <v>HASNAH ELIANI</v>
      </c>
      <c r="D21" s="29">
        <f>'Nilai Partisipasi'!D21</f>
        <v>835662676</v>
      </c>
      <c r="E21" s="15">
        <f>'Nilai Partisipasi'!E21</f>
        <v>0</v>
      </c>
      <c r="F21" s="15"/>
      <c r="G21" s="15"/>
      <c r="H21" s="15"/>
      <c r="I21" s="18" t="e">
        <f t="shared" si="0"/>
        <v>#DIV/0!</v>
      </c>
      <c r="J21" s="18">
        <f>'Nilai Partisipasi'!I21</f>
        <v>0</v>
      </c>
      <c r="K21" s="18" t="e">
        <f t="shared" si="1"/>
        <v>#DIV/0!</v>
      </c>
    </row>
    <row r="22" spans="1:11" ht="15" customHeight="1" x14ac:dyDescent="0.25">
      <c r="A22" s="9"/>
      <c r="B22" s="15">
        <v>9</v>
      </c>
      <c r="C22" s="28" t="str">
        <f>'Nilai Partisipasi'!C22</f>
        <v>NIKMATUL FAUZIYAH</v>
      </c>
      <c r="D22" s="29">
        <f>'Nilai Partisipasi'!D22</f>
        <v>835693631</v>
      </c>
      <c r="E22" s="15">
        <f>'Nilai Partisipasi'!E22</f>
        <v>0</v>
      </c>
      <c r="F22" s="15"/>
      <c r="G22" s="15"/>
      <c r="H22" s="15"/>
      <c r="I22" s="18" t="e">
        <f t="shared" si="0"/>
        <v>#DIV/0!</v>
      </c>
      <c r="J22" s="18">
        <f>'Nilai Partisipasi'!I22</f>
        <v>0</v>
      </c>
      <c r="K22" s="18" t="e">
        <f t="shared" si="1"/>
        <v>#DIV/0!</v>
      </c>
    </row>
    <row r="23" spans="1:11" ht="15" customHeight="1" x14ac:dyDescent="0.25">
      <c r="A23" s="9"/>
      <c r="B23" s="15">
        <v>10</v>
      </c>
      <c r="C23" s="28" t="str">
        <f>'Nilai Partisipasi'!C23</f>
        <v>NOVI ANGGRAINI</v>
      </c>
      <c r="D23" s="29">
        <f>'Nilai Partisipasi'!D23</f>
        <v>835693251</v>
      </c>
      <c r="E23" s="15">
        <f>'Nilai Partisipasi'!E23</f>
        <v>0</v>
      </c>
      <c r="F23" s="15"/>
      <c r="G23" s="15"/>
      <c r="H23" s="15"/>
      <c r="I23" s="18" t="e">
        <f t="shared" si="0"/>
        <v>#DIV/0!</v>
      </c>
      <c r="J23" s="18">
        <f>'Nilai Partisipasi'!I23</f>
        <v>0</v>
      </c>
      <c r="K23" s="18" t="e">
        <f t="shared" si="1"/>
        <v>#DIV/0!</v>
      </c>
    </row>
    <row r="24" spans="1:11" ht="15" customHeight="1" x14ac:dyDescent="0.25">
      <c r="A24" s="9"/>
      <c r="B24" s="15">
        <v>11</v>
      </c>
      <c r="C24" s="28" t="str">
        <f>'Nilai Partisipasi'!C24</f>
        <v>NOVIA SASMITA</v>
      </c>
      <c r="D24" s="29">
        <f>'Nilai Partisipasi'!D24</f>
        <v>835666412</v>
      </c>
      <c r="E24" s="15">
        <f>'Nilai Partisipasi'!E24</f>
        <v>0</v>
      </c>
      <c r="F24" s="15"/>
      <c r="G24" s="15"/>
      <c r="H24" s="15"/>
      <c r="I24" s="18" t="e">
        <f t="shared" si="0"/>
        <v>#DIV/0!</v>
      </c>
      <c r="J24" s="18">
        <f>'Nilai Partisipasi'!I24</f>
        <v>0</v>
      </c>
      <c r="K24" s="18" t="e">
        <f t="shared" si="1"/>
        <v>#DIV/0!</v>
      </c>
    </row>
    <row r="25" spans="1:11" ht="15" customHeight="1" x14ac:dyDescent="0.25">
      <c r="A25" s="9"/>
      <c r="B25" s="15">
        <v>12</v>
      </c>
      <c r="C25" s="28" t="str">
        <f>'Nilai Partisipasi'!C25</f>
        <v>NOVITA SARI</v>
      </c>
      <c r="D25" s="29">
        <f>'Nilai Partisipasi'!D25</f>
        <v>835666372</v>
      </c>
      <c r="E25" s="15">
        <f>'Nilai Partisipasi'!E25</f>
        <v>0</v>
      </c>
      <c r="F25" s="15"/>
      <c r="G25" s="15"/>
      <c r="H25" s="15"/>
      <c r="I25" s="18" t="e">
        <f t="shared" si="0"/>
        <v>#DIV/0!</v>
      </c>
      <c r="J25" s="18">
        <f>'Nilai Partisipasi'!I25</f>
        <v>0</v>
      </c>
      <c r="K25" s="18" t="e">
        <f t="shared" si="1"/>
        <v>#DIV/0!</v>
      </c>
    </row>
    <row r="26" spans="1:11" ht="15" customHeight="1" x14ac:dyDescent="0.25">
      <c r="A26" s="9"/>
      <c r="B26" s="15">
        <v>13</v>
      </c>
      <c r="C26" s="28" t="str">
        <f>'Nilai Partisipasi'!C26</f>
        <v>NUR ASIAH</v>
      </c>
      <c r="D26" s="29">
        <f>'Nilai Partisipasi'!D26</f>
        <v>835693101</v>
      </c>
      <c r="E26" s="15">
        <f>'Nilai Partisipasi'!E26</f>
        <v>0</v>
      </c>
      <c r="F26" s="15"/>
      <c r="G26" s="15"/>
      <c r="H26" s="15"/>
      <c r="I26" s="18" t="e">
        <f t="shared" si="0"/>
        <v>#DIV/0!</v>
      </c>
      <c r="J26" s="18">
        <f>'Nilai Partisipasi'!I26</f>
        <v>0</v>
      </c>
      <c r="K26" s="18" t="e">
        <f t="shared" si="1"/>
        <v>#DIV/0!</v>
      </c>
    </row>
    <row r="27" spans="1:11" ht="15" customHeight="1" x14ac:dyDescent="0.25">
      <c r="A27" s="9"/>
      <c r="B27" s="15">
        <v>14</v>
      </c>
      <c r="C27" s="28" t="str">
        <f>'Nilai Partisipasi'!C27</f>
        <v>NUR HAFNI</v>
      </c>
      <c r="D27" s="29">
        <f>'Nilai Partisipasi'!D27</f>
        <v>835657563</v>
      </c>
      <c r="E27" s="15">
        <f>'Nilai Partisipasi'!E27</f>
        <v>0</v>
      </c>
      <c r="F27" s="15"/>
      <c r="G27" s="15"/>
      <c r="H27" s="15"/>
      <c r="I27" s="18" t="e">
        <f t="shared" si="0"/>
        <v>#DIV/0!</v>
      </c>
      <c r="J27" s="18">
        <f>'Nilai Partisipasi'!I27</f>
        <v>0</v>
      </c>
      <c r="K27" s="18" t="e">
        <f t="shared" si="1"/>
        <v>#DIV/0!</v>
      </c>
    </row>
    <row r="28" spans="1:11" ht="15" customHeight="1" x14ac:dyDescent="0.25">
      <c r="A28" s="9"/>
      <c r="B28" s="15">
        <v>15</v>
      </c>
      <c r="C28" s="28" t="str">
        <f>'Nilai Partisipasi'!C28</f>
        <v>RAMADHANI</v>
      </c>
      <c r="D28" s="29">
        <f>'Nilai Partisipasi'!D28</f>
        <v>835663829</v>
      </c>
      <c r="E28" s="15">
        <f>'Nilai Partisipasi'!E28</f>
        <v>0</v>
      </c>
      <c r="F28" s="15"/>
      <c r="G28" s="15"/>
      <c r="H28" s="15"/>
      <c r="I28" s="18" t="e">
        <f t="shared" si="0"/>
        <v>#DIV/0!</v>
      </c>
      <c r="J28" s="18">
        <f>'Nilai Partisipasi'!I28</f>
        <v>0</v>
      </c>
      <c r="K28" s="18" t="e">
        <f t="shared" si="1"/>
        <v>#DIV/0!</v>
      </c>
    </row>
    <row r="29" spans="1:11" ht="15" customHeight="1" x14ac:dyDescent="0.25">
      <c r="A29" s="9"/>
      <c r="B29" s="15">
        <v>16</v>
      </c>
      <c r="C29" s="28" t="str">
        <f>'Nilai Partisipasi'!C29</f>
        <v>RARA MULYANI</v>
      </c>
      <c r="D29" s="29">
        <f>'Nilai Partisipasi'!D29</f>
        <v>835662526</v>
      </c>
      <c r="E29" s="15">
        <f>'Nilai Partisipasi'!E29</f>
        <v>0</v>
      </c>
      <c r="F29" s="15"/>
      <c r="G29" s="15"/>
      <c r="H29" s="15"/>
      <c r="I29" s="18" t="e">
        <f t="shared" si="0"/>
        <v>#DIV/0!</v>
      </c>
      <c r="J29" s="18">
        <f>'Nilai Partisipasi'!I29</f>
        <v>0</v>
      </c>
      <c r="K29" s="18" t="e">
        <f t="shared" si="1"/>
        <v>#DIV/0!</v>
      </c>
    </row>
    <row r="30" spans="1:11" ht="15" customHeight="1" x14ac:dyDescent="0.25">
      <c r="A30" s="9"/>
      <c r="B30" s="15">
        <v>17</v>
      </c>
      <c r="C30" s="28" t="str">
        <f>'Nilai Partisipasi'!C30</f>
        <v>SHERLY OKTAVIANI</v>
      </c>
      <c r="D30" s="29">
        <f>'Nilai Partisipasi'!D30</f>
        <v>835656017</v>
      </c>
      <c r="E30" s="15">
        <f>'Nilai Partisipasi'!E30</f>
        <v>0</v>
      </c>
      <c r="F30" s="15"/>
      <c r="G30" s="15"/>
      <c r="H30" s="15"/>
      <c r="I30" s="18" t="e">
        <f t="shared" si="0"/>
        <v>#DIV/0!</v>
      </c>
      <c r="J30" s="18">
        <f>'Nilai Partisipasi'!I30</f>
        <v>0</v>
      </c>
      <c r="K30" s="18" t="e">
        <f t="shared" si="1"/>
        <v>#DIV/0!</v>
      </c>
    </row>
    <row r="31" spans="1:11" ht="15" customHeight="1" x14ac:dyDescent="0.25">
      <c r="A31" s="9"/>
      <c r="B31" s="15">
        <v>18</v>
      </c>
      <c r="C31" s="28" t="str">
        <f>'Nilai Partisipasi'!C31</f>
        <v>USWATUN KHASANAH</v>
      </c>
      <c r="D31" s="29">
        <f>'Nilai Partisipasi'!D31</f>
        <v>835661785</v>
      </c>
      <c r="E31" s="15">
        <f>'Nilai Partisipasi'!E31</f>
        <v>0</v>
      </c>
      <c r="F31" s="15"/>
      <c r="G31" s="15"/>
      <c r="H31" s="15"/>
      <c r="I31" s="18" t="e">
        <f t="shared" si="0"/>
        <v>#DIV/0!</v>
      </c>
      <c r="J31" s="18">
        <f>'Nilai Partisipasi'!I31</f>
        <v>0</v>
      </c>
      <c r="K31" s="18" t="e">
        <f t="shared" si="1"/>
        <v>#DIV/0!</v>
      </c>
    </row>
    <row r="32" spans="1:11" ht="15" customHeight="1" x14ac:dyDescent="0.25">
      <c r="A32" s="9"/>
      <c r="B32" s="15">
        <v>19</v>
      </c>
      <c r="C32" s="28" t="str">
        <f>'Nilai Partisipasi'!C32</f>
        <v>WULAN PUSPITA SARI</v>
      </c>
      <c r="D32" s="29">
        <f>'Nilai Partisipasi'!D32</f>
        <v>835662906</v>
      </c>
      <c r="E32" s="15">
        <f>'Nilai Partisipasi'!E32</f>
        <v>0</v>
      </c>
      <c r="F32" s="15"/>
      <c r="G32" s="15"/>
      <c r="H32" s="15"/>
      <c r="I32" s="18" t="e">
        <f t="shared" si="0"/>
        <v>#DIV/0!</v>
      </c>
      <c r="J32" s="18">
        <f>'Nilai Partisipasi'!I32</f>
        <v>0</v>
      </c>
      <c r="K32" s="18" t="e">
        <f t="shared" si="1"/>
        <v>#DIV/0!</v>
      </c>
    </row>
    <row r="33" spans="1:11" ht="15" customHeight="1" x14ac:dyDescent="0.25">
      <c r="A33" s="9"/>
      <c r="B33" s="50">
        <v>20</v>
      </c>
      <c r="C33" s="28" t="str">
        <f>'Nilai Partisipasi'!C33</f>
        <v>MERI FEBRIANI WARUWU</v>
      </c>
      <c r="D33" s="29">
        <f>'Nilai Partisipasi'!D33</f>
        <v>835693591</v>
      </c>
      <c r="E33" s="50">
        <f>'Nilai Partisipasi'!E33</f>
        <v>0</v>
      </c>
      <c r="F33" s="50"/>
      <c r="G33" s="50"/>
      <c r="H33" s="50"/>
      <c r="I33" s="51" t="e">
        <f>AVERAGEA(F33:H33)</f>
        <v>#DIV/0!</v>
      </c>
      <c r="J33" s="51">
        <f>'Nilai Partisipasi'!I33</f>
        <v>0</v>
      </c>
      <c r="K33" s="51" t="e">
        <f>(3*J33+7*I33)/10</f>
        <v>#DIV/0!</v>
      </c>
    </row>
    <row r="34" spans="1:11" ht="15" customHeight="1" x14ac:dyDescent="0.25">
      <c r="A34" s="9"/>
      <c r="B34" s="9"/>
      <c r="C34" s="9"/>
      <c r="D34" s="9"/>
      <c r="E34" s="9"/>
      <c r="F34" s="9"/>
      <c r="G34" s="9"/>
      <c r="H34" s="9"/>
      <c r="I34" s="24"/>
      <c r="J34" s="24"/>
      <c r="K34" s="24"/>
    </row>
    <row r="35" spans="1:11" s="4" customFormat="1" ht="15" customHeight="1" x14ac:dyDescent="0.25">
      <c r="A35" s="19"/>
      <c r="B35" s="19" t="s">
        <v>46</v>
      </c>
      <c r="C35" s="19"/>
      <c r="D35" s="19"/>
      <c r="E35" s="19"/>
      <c r="F35" s="19"/>
      <c r="G35" s="19"/>
      <c r="H35" s="19"/>
      <c r="I35" s="30"/>
      <c r="J35" s="30"/>
      <c r="K35" s="30"/>
    </row>
    <row r="36" spans="1:11" s="4" customFormat="1" ht="15" customHeight="1" x14ac:dyDescent="0.25">
      <c r="A36" s="19"/>
      <c r="B36" s="19"/>
      <c r="C36" s="19" t="s">
        <v>64</v>
      </c>
      <c r="D36" s="19" t="s">
        <v>65</v>
      </c>
      <c r="E36" s="19"/>
      <c r="F36" s="19"/>
      <c r="G36" s="19"/>
      <c r="H36" s="19"/>
      <c r="I36" s="30"/>
      <c r="J36" s="30"/>
      <c r="K36" s="30"/>
    </row>
    <row r="37" spans="1:11" s="4" customFormat="1" ht="15" customHeight="1" x14ac:dyDescent="0.25">
      <c r="A37" s="19"/>
      <c r="B37" s="19"/>
      <c r="C37" s="19" t="s">
        <v>66</v>
      </c>
      <c r="D37" s="19" t="s">
        <v>36</v>
      </c>
      <c r="E37" s="19"/>
      <c r="F37" s="19"/>
      <c r="G37" s="19"/>
      <c r="H37" s="19"/>
      <c r="I37" s="30"/>
      <c r="J37" s="30"/>
      <c r="K37" s="30"/>
    </row>
    <row r="38" spans="1:11" s="4" customFormat="1" ht="15" customHeight="1" x14ac:dyDescent="0.25">
      <c r="A38" s="19"/>
      <c r="B38" s="19"/>
      <c r="C38" s="19" t="s">
        <v>67</v>
      </c>
      <c r="D38" s="19" t="s">
        <v>68</v>
      </c>
      <c r="E38" s="19"/>
      <c r="F38" s="19"/>
      <c r="G38" s="19"/>
      <c r="H38" s="19"/>
      <c r="I38" s="30"/>
      <c r="J38" s="30"/>
      <c r="K38" s="30"/>
    </row>
    <row r="39" spans="1:11" s="4" customFormat="1" ht="15" customHeight="1" x14ac:dyDescent="0.25">
      <c r="A39" s="19"/>
      <c r="B39" s="19"/>
      <c r="C39" s="31" t="s">
        <v>69</v>
      </c>
      <c r="D39" s="19"/>
      <c r="E39" s="19"/>
      <c r="F39" s="19"/>
      <c r="G39" s="19"/>
      <c r="H39" s="19"/>
      <c r="I39" s="30"/>
      <c r="J39" s="30"/>
      <c r="K39" s="30"/>
    </row>
    <row r="40" spans="1:11" s="4" customFormat="1" ht="15" customHeight="1" x14ac:dyDescent="0.25">
      <c r="A40" s="19"/>
      <c r="B40" s="31"/>
      <c r="C40" s="31" t="s">
        <v>70</v>
      </c>
      <c r="D40" s="19"/>
      <c r="E40" s="19"/>
      <c r="F40" s="19"/>
      <c r="G40" s="19"/>
      <c r="H40" s="19"/>
      <c r="I40" s="30"/>
      <c r="J40" s="30"/>
      <c r="K40" s="30"/>
    </row>
    <row r="41" spans="1:11" s="4" customFormat="1" ht="15" customHeight="1" x14ac:dyDescent="0.25">
      <c r="A41" s="19"/>
      <c r="B41" s="19"/>
      <c r="C41" s="19"/>
      <c r="D41" s="19"/>
      <c r="E41" s="19"/>
      <c r="F41" s="19"/>
      <c r="G41" s="19"/>
      <c r="H41" s="19"/>
      <c r="I41" s="30"/>
      <c r="J41" s="30"/>
      <c r="K41" s="30"/>
    </row>
    <row r="42" spans="1:11" ht="15" customHeight="1" x14ac:dyDescent="0.25">
      <c r="A42" s="9"/>
      <c r="B42" s="9"/>
      <c r="C42" s="9" t="s">
        <v>8</v>
      </c>
      <c r="D42" s="9"/>
      <c r="E42" s="9"/>
      <c r="F42" s="9"/>
      <c r="G42" s="9" t="s">
        <v>71</v>
      </c>
      <c r="H42" s="9"/>
      <c r="I42" s="24"/>
      <c r="J42" s="24"/>
      <c r="K42" s="24"/>
    </row>
    <row r="43" spans="1:11" ht="15" customHeight="1" x14ac:dyDescent="0.25">
      <c r="A43" s="9"/>
      <c r="B43" s="9"/>
      <c r="C43" s="9" t="s">
        <v>58</v>
      </c>
      <c r="D43" s="9"/>
      <c r="E43" s="9"/>
      <c r="F43" s="9"/>
      <c r="G43" s="9" t="s">
        <v>37</v>
      </c>
      <c r="H43" s="9"/>
      <c r="I43" s="24"/>
      <c r="J43" s="24"/>
      <c r="K43" s="24"/>
    </row>
    <row r="44" spans="1:11" ht="15" customHeight="1" x14ac:dyDescent="0.25">
      <c r="A44" s="9"/>
      <c r="B44" s="9"/>
      <c r="C44" s="9"/>
      <c r="D44" s="9"/>
      <c r="E44" s="9"/>
      <c r="F44" s="9"/>
      <c r="G44" s="9"/>
      <c r="H44" s="9"/>
      <c r="I44" s="24"/>
      <c r="J44" s="24"/>
      <c r="K44" s="24"/>
    </row>
    <row r="45" spans="1:11" ht="15" customHeight="1" x14ac:dyDescent="0.25">
      <c r="A45" s="9"/>
      <c r="B45" s="9"/>
      <c r="C45" s="9"/>
      <c r="D45" s="9"/>
      <c r="E45" s="9"/>
      <c r="F45" s="9"/>
      <c r="G45" s="9"/>
      <c r="H45" s="9"/>
      <c r="I45" s="24"/>
      <c r="J45" s="24"/>
      <c r="K45" s="24"/>
    </row>
    <row r="46" spans="1:11" ht="15" customHeight="1" x14ac:dyDescent="0.25">
      <c r="A46" s="9"/>
      <c r="B46" s="9"/>
      <c r="C46" s="9"/>
      <c r="D46" s="9"/>
      <c r="E46" s="9"/>
      <c r="F46" s="9"/>
      <c r="G46" s="9"/>
      <c r="H46" s="9"/>
      <c r="I46" s="24"/>
      <c r="J46" s="24"/>
      <c r="K46" s="24"/>
    </row>
    <row r="47" spans="1:11" ht="15" customHeight="1" x14ac:dyDescent="0.25">
      <c r="A47" s="9"/>
      <c r="B47" s="9"/>
      <c r="C47" s="9" t="s">
        <v>59</v>
      </c>
      <c r="D47" s="9"/>
      <c r="E47" s="9"/>
      <c r="F47" s="9"/>
      <c r="G47" s="11" t="str">
        <f>'Nilai Partisipasi'!G45</f>
        <v>(Nama)</v>
      </c>
      <c r="H47" s="9"/>
      <c r="I47" s="24"/>
      <c r="J47" s="24"/>
      <c r="K47" s="24"/>
    </row>
    <row r="48" spans="1:11" ht="15" customHeight="1" x14ac:dyDescent="0.25">
      <c r="A48" s="9"/>
      <c r="B48" s="9"/>
      <c r="C48" s="9" t="s">
        <v>60</v>
      </c>
      <c r="D48" s="9"/>
      <c r="E48" s="9"/>
      <c r="F48" s="9"/>
      <c r="G48" s="11" t="str">
        <f>'Nilai Partisipasi'!G46</f>
        <v>NIP</v>
      </c>
      <c r="H48" s="9"/>
      <c r="I48" s="24"/>
      <c r="J48" s="24"/>
      <c r="K48" s="24"/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  <rowBreaks count="1" manualBreakCount="1">
    <brk id="3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view="pageBreakPreview" zoomScale="80" zoomScaleNormal="90" zoomScaleSheetLayoutView="80" workbookViewId="0">
      <selection activeCell="B35" sqref="B35:D35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3" customWidth="1"/>
    <col min="4" max="4" width="12.7109375" style="1" customWidth="1"/>
    <col min="5" max="12" width="11.7109375" style="1" customWidth="1"/>
    <col min="13" max="16384" width="9.140625" style="1"/>
  </cols>
  <sheetData>
    <row r="1" spans="1:15" ht="14.1" customHeight="1" x14ac:dyDescent="0.25">
      <c r="A1" s="9"/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2"/>
    </row>
    <row r="2" spans="1:15" ht="14.1" customHeight="1" x14ac:dyDescent="0.25">
      <c r="A2" s="9"/>
      <c r="B2" s="9"/>
      <c r="C2" s="10"/>
      <c r="D2" s="9"/>
      <c r="E2" s="9"/>
      <c r="F2" s="9"/>
      <c r="G2" s="9"/>
      <c r="H2" s="9"/>
      <c r="I2" s="9"/>
      <c r="J2" s="9"/>
      <c r="K2" s="63" t="s">
        <v>91</v>
      </c>
      <c r="L2" s="63"/>
    </row>
    <row r="3" spans="1:15" ht="14.1" customHeight="1" x14ac:dyDescent="0.25">
      <c r="A3" s="9"/>
      <c r="B3" s="9"/>
      <c r="C3" s="10"/>
      <c r="D3" s="9"/>
      <c r="E3" s="9"/>
      <c r="F3" s="9"/>
      <c r="G3" s="9"/>
      <c r="H3" s="9"/>
      <c r="I3" s="9"/>
      <c r="J3" s="9"/>
      <c r="K3" s="63">
        <v>42944</v>
      </c>
      <c r="L3" s="63"/>
    </row>
    <row r="4" spans="1:15" ht="14.1" customHeight="1" x14ac:dyDescent="0.25">
      <c r="A4" s="9"/>
      <c r="B4" s="9"/>
      <c r="C4" s="10"/>
      <c r="D4" s="9"/>
      <c r="E4" s="9"/>
      <c r="F4" s="9"/>
      <c r="G4" s="9"/>
      <c r="H4" s="9"/>
      <c r="I4" s="9"/>
      <c r="J4" s="9"/>
      <c r="K4" s="9"/>
      <c r="L4" s="9"/>
    </row>
    <row r="5" spans="1:15" ht="21.95" customHeight="1" x14ac:dyDescent="0.25">
      <c r="A5" s="9"/>
      <c r="B5" s="61" t="s">
        <v>11</v>
      </c>
      <c r="C5" s="61"/>
      <c r="D5" s="61"/>
      <c r="E5" s="61"/>
      <c r="F5" s="61"/>
      <c r="G5" s="61"/>
      <c r="H5" s="61"/>
      <c r="I5" s="61"/>
      <c r="J5" s="61"/>
      <c r="K5" s="61"/>
      <c r="L5" s="61"/>
    </row>
    <row r="6" spans="1:15" ht="21.95" customHeight="1" x14ac:dyDescent="0.25">
      <c r="A6" s="9"/>
      <c r="B6" s="66" t="str">
        <f>"Masa Registrasi "&amp;'Nilai Partisipasi'!D10</f>
        <v>Masa Registrasi : 2021.1</v>
      </c>
      <c r="C6" s="66"/>
      <c r="D6" s="66"/>
      <c r="E6" s="66"/>
      <c r="F6" s="66"/>
      <c r="G6" s="66"/>
      <c r="H6" s="66"/>
      <c r="I6" s="66"/>
      <c r="J6" s="66"/>
      <c r="K6" s="66"/>
      <c r="L6" s="66"/>
      <c r="N6" s="2"/>
      <c r="O6" s="2"/>
    </row>
    <row r="7" spans="1:15" ht="14.1" customHeight="1" x14ac:dyDescent="0.25">
      <c r="A7" s="9"/>
      <c r="B7" s="9"/>
      <c r="C7" s="32"/>
      <c r="D7" s="33"/>
      <c r="E7" s="34"/>
      <c r="F7" s="34"/>
      <c r="G7" s="34"/>
      <c r="H7" s="34"/>
      <c r="I7" s="34"/>
      <c r="J7" s="34"/>
      <c r="K7" s="34"/>
      <c r="L7" s="34"/>
      <c r="M7" s="2"/>
      <c r="N7" s="2"/>
      <c r="O7" s="2"/>
    </row>
    <row r="8" spans="1:15" ht="14.1" customHeight="1" x14ac:dyDescent="0.25">
      <c r="A8" s="9"/>
      <c r="B8" s="12" t="s">
        <v>3</v>
      </c>
      <c r="C8" s="10"/>
      <c r="D8" s="12" t="s">
        <v>4</v>
      </c>
      <c r="E8" s="9"/>
      <c r="F8" s="9"/>
      <c r="G8" s="9"/>
      <c r="H8" s="9"/>
      <c r="I8" s="9" t="s">
        <v>0</v>
      </c>
      <c r="J8" s="11" t="str">
        <f>'Nilai Partisipasi'!H9</f>
        <v>: Senapelan</v>
      </c>
      <c r="K8" s="9"/>
      <c r="L8" s="9"/>
    </row>
    <row r="9" spans="1:15" ht="14.1" customHeight="1" x14ac:dyDescent="0.25">
      <c r="A9" s="9"/>
      <c r="B9" s="12" t="s">
        <v>12</v>
      </c>
      <c r="C9" s="10"/>
      <c r="D9" s="12" t="s">
        <v>7</v>
      </c>
      <c r="E9" s="9"/>
      <c r="F9" s="9"/>
      <c r="G9" s="9"/>
      <c r="H9" s="9"/>
      <c r="I9" s="9" t="s">
        <v>13</v>
      </c>
      <c r="J9" s="12" t="s">
        <v>4</v>
      </c>
      <c r="K9" s="9"/>
      <c r="L9" s="9"/>
    </row>
    <row r="10" spans="1:15" ht="14.1" customHeight="1" x14ac:dyDescent="0.25">
      <c r="A10" s="9"/>
      <c r="B10" s="12"/>
      <c r="C10" s="10"/>
      <c r="D10" s="12"/>
      <c r="E10" s="9"/>
      <c r="F10" s="9"/>
      <c r="G10" s="9"/>
      <c r="H10" s="9"/>
      <c r="I10" s="9"/>
      <c r="J10" s="9"/>
      <c r="K10" s="9"/>
      <c r="L10" s="9"/>
    </row>
    <row r="11" spans="1:15" s="3" customFormat="1" ht="14.1" customHeight="1" x14ac:dyDescent="0.25">
      <c r="A11" s="10"/>
      <c r="B11" s="67" t="s">
        <v>14</v>
      </c>
      <c r="C11" s="68" t="s">
        <v>27</v>
      </c>
      <c r="D11" s="67" t="s">
        <v>15</v>
      </c>
      <c r="E11" s="67" t="s">
        <v>16</v>
      </c>
      <c r="F11" s="67"/>
      <c r="G11" s="67"/>
      <c r="H11" s="67"/>
      <c r="I11" s="67"/>
      <c r="J11" s="67"/>
      <c r="K11" s="67"/>
      <c r="L11" s="67"/>
    </row>
    <row r="12" spans="1:15" s="3" customFormat="1" ht="14.1" customHeight="1" x14ac:dyDescent="0.25">
      <c r="A12" s="10"/>
      <c r="B12" s="67"/>
      <c r="C12" s="69"/>
      <c r="D12" s="67"/>
      <c r="E12" s="35">
        <v>1</v>
      </c>
      <c r="F12" s="35">
        <v>2</v>
      </c>
      <c r="G12" s="35">
        <v>3</v>
      </c>
      <c r="H12" s="35">
        <v>4</v>
      </c>
      <c r="I12" s="35">
        <v>5</v>
      </c>
      <c r="J12" s="35">
        <v>6</v>
      </c>
      <c r="K12" s="35">
        <v>7</v>
      </c>
      <c r="L12" s="35">
        <v>8</v>
      </c>
    </row>
    <row r="13" spans="1:15" s="3" customFormat="1" ht="14.1" customHeight="1" x14ac:dyDescent="0.25">
      <c r="A13" s="10"/>
      <c r="B13" s="67"/>
      <c r="C13" s="69"/>
      <c r="D13" s="67"/>
      <c r="E13" s="35" t="s">
        <v>17</v>
      </c>
      <c r="F13" s="35" t="s">
        <v>17</v>
      </c>
      <c r="G13" s="35" t="s">
        <v>17</v>
      </c>
      <c r="H13" s="35" t="s">
        <v>17</v>
      </c>
      <c r="I13" s="35" t="s">
        <v>17</v>
      </c>
      <c r="J13" s="35" t="s">
        <v>17</v>
      </c>
      <c r="K13" s="35" t="s">
        <v>17</v>
      </c>
      <c r="L13" s="35" t="s">
        <v>17</v>
      </c>
    </row>
    <row r="14" spans="1:15" s="3" customFormat="1" ht="14.1" customHeight="1" x14ac:dyDescent="0.25">
      <c r="A14" s="10"/>
      <c r="B14" s="67"/>
      <c r="C14" s="70"/>
      <c r="D14" s="67"/>
      <c r="E14" s="35" t="s">
        <v>18</v>
      </c>
      <c r="F14" s="35" t="s">
        <v>18</v>
      </c>
      <c r="G14" s="35" t="s">
        <v>18</v>
      </c>
      <c r="H14" s="35" t="s">
        <v>18</v>
      </c>
      <c r="I14" s="35" t="s">
        <v>18</v>
      </c>
      <c r="J14" s="35" t="s">
        <v>18</v>
      </c>
      <c r="K14" s="35" t="s">
        <v>18</v>
      </c>
      <c r="L14" s="35" t="s">
        <v>18</v>
      </c>
    </row>
    <row r="15" spans="1:15" ht="50.1" customHeight="1" x14ac:dyDescent="0.25">
      <c r="A15" s="9"/>
      <c r="B15" s="35">
        <v>1</v>
      </c>
      <c r="C15" s="36" t="str">
        <f>'Nilai Partisipasi'!C14</f>
        <v>AIMA</v>
      </c>
      <c r="D15" s="35">
        <f>'Nilai Partisipasi'!D14</f>
        <v>835661144</v>
      </c>
      <c r="E15" s="37"/>
      <c r="F15" s="37"/>
      <c r="G15" s="37"/>
      <c r="H15" s="37"/>
      <c r="I15" s="37"/>
      <c r="J15" s="37"/>
      <c r="K15" s="37"/>
      <c r="L15" s="37"/>
    </row>
    <row r="16" spans="1:15" ht="50.1" customHeight="1" x14ac:dyDescent="0.25">
      <c r="A16" s="9"/>
      <c r="B16" s="35">
        <v>2</v>
      </c>
      <c r="C16" s="36" t="str">
        <f>'Nilai Partisipasi'!C15</f>
        <v>ARINAL FITRIYAH</v>
      </c>
      <c r="D16" s="35">
        <f>'Nilai Partisipasi'!D15</f>
        <v>835656547</v>
      </c>
      <c r="E16" s="37"/>
      <c r="F16" s="37"/>
      <c r="G16" s="37"/>
      <c r="H16" s="37"/>
      <c r="I16" s="37"/>
      <c r="J16" s="37"/>
      <c r="K16" s="37"/>
      <c r="L16" s="37"/>
    </row>
    <row r="17" spans="1:12" ht="50.1" customHeight="1" x14ac:dyDescent="0.25">
      <c r="A17" s="9"/>
      <c r="B17" s="35">
        <v>3</v>
      </c>
      <c r="C17" s="36" t="str">
        <f>'Nilai Partisipasi'!C16</f>
        <v>CHAIRUNNISA</v>
      </c>
      <c r="D17" s="35">
        <f>'Nilai Partisipasi'!D16</f>
        <v>835662218</v>
      </c>
      <c r="E17" s="37"/>
      <c r="F17" s="37"/>
      <c r="G17" s="37"/>
      <c r="H17" s="37"/>
      <c r="I17" s="37"/>
      <c r="J17" s="37"/>
      <c r="K17" s="37"/>
      <c r="L17" s="37"/>
    </row>
    <row r="18" spans="1:12" ht="50.1" customHeight="1" x14ac:dyDescent="0.25">
      <c r="A18" s="9"/>
      <c r="B18" s="35">
        <v>4</v>
      </c>
      <c r="C18" s="36" t="str">
        <f>'Nilai Partisipasi'!C17</f>
        <v>CRISTINA MARANTINA</v>
      </c>
      <c r="D18" s="35">
        <f>'Nilai Partisipasi'!D17</f>
        <v>835666562</v>
      </c>
      <c r="E18" s="37"/>
      <c r="F18" s="37"/>
      <c r="G18" s="37"/>
      <c r="H18" s="37"/>
      <c r="I18" s="37"/>
      <c r="J18" s="37"/>
      <c r="K18" s="37"/>
      <c r="L18" s="37"/>
    </row>
    <row r="19" spans="1:12" ht="50.1" customHeight="1" x14ac:dyDescent="0.25">
      <c r="A19" s="9"/>
      <c r="B19" s="35">
        <v>5</v>
      </c>
      <c r="C19" s="36" t="str">
        <f>'Nilai Partisipasi'!C18</f>
        <v>DARA YANI</v>
      </c>
      <c r="D19" s="35">
        <f>'Nilai Partisipasi'!D18</f>
        <v>835661825</v>
      </c>
      <c r="E19" s="37"/>
      <c r="F19" s="37"/>
      <c r="G19" s="37"/>
      <c r="H19" s="37"/>
      <c r="I19" s="37"/>
      <c r="J19" s="37"/>
      <c r="K19" s="37"/>
      <c r="L19" s="37"/>
    </row>
    <row r="20" spans="1:12" ht="50.1" customHeight="1" x14ac:dyDescent="0.25">
      <c r="A20" s="9"/>
      <c r="B20" s="35">
        <v>6</v>
      </c>
      <c r="C20" s="36" t="str">
        <f>'Nilai Partisipasi'!C19</f>
        <v>DESPI ANGGRAINI</v>
      </c>
      <c r="D20" s="35">
        <f>'Nilai Partisipasi'!D19</f>
        <v>835657753</v>
      </c>
      <c r="E20" s="37"/>
      <c r="F20" s="37"/>
      <c r="G20" s="37"/>
      <c r="H20" s="37"/>
      <c r="I20" s="37"/>
      <c r="J20" s="37"/>
      <c r="K20" s="37"/>
      <c r="L20" s="37"/>
    </row>
    <row r="21" spans="1:12" ht="50.1" customHeight="1" x14ac:dyDescent="0.25">
      <c r="A21" s="9"/>
      <c r="B21" s="35">
        <v>7</v>
      </c>
      <c r="C21" s="36" t="str">
        <f>'Nilai Partisipasi'!C20</f>
        <v>FEBRIA SRI FITRI HANDAYANI</v>
      </c>
      <c r="D21" s="35">
        <f>'Nilai Partisipasi'!D20</f>
        <v>835656357</v>
      </c>
      <c r="E21" s="37"/>
      <c r="F21" s="37"/>
      <c r="G21" s="37"/>
      <c r="H21" s="37"/>
      <c r="I21" s="37"/>
      <c r="J21" s="37"/>
      <c r="K21" s="37"/>
      <c r="L21" s="37"/>
    </row>
    <row r="22" spans="1:12" ht="50.1" customHeight="1" x14ac:dyDescent="0.25">
      <c r="A22" s="9"/>
      <c r="B22" s="35">
        <v>8</v>
      </c>
      <c r="C22" s="36" t="str">
        <f>'Nilai Partisipasi'!C21</f>
        <v>HASNAH ELIANI</v>
      </c>
      <c r="D22" s="35">
        <f>'Nilai Partisipasi'!D21</f>
        <v>835662676</v>
      </c>
      <c r="E22" s="37"/>
      <c r="F22" s="37"/>
      <c r="G22" s="37"/>
      <c r="H22" s="37"/>
      <c r="I22" s="37"/>
      <c r="J22" s="37"/>
      <c r="K22" s="37"/>
      <c r="L22" s="37"/>
    </row>
    <row r="23" spans="1:12" ht="50.1" customHeight="1" x14ac:dyDescent="0.25">
      <c r="A23" s="9"/>
      <c r="B23" s="35">
        <v>9</v>
      </c>
      <c r="C23" s="36" t="str">
        <f>'Nilai Partisipasi'!C22</f>
        <v>NIKMATUL FAUZIYAH</v>
      </c>
      <c r="D23" s="35">
        <f>'Nilai Partisipasi'!D22</f>
        <v>835693631</v>
      </c>
      <c r="E23" s="37"/>
      <c r="F23" s="37"/>
      <c r="G23" s="37"/>
      <c r="H23" s="37"/>
      <c r="I23" s="37"/>
      <c r="J23" s="37"/>
      <c r="K23" s="37"/>
      <c r="L23" s="37"/>
    </row>
    <row r="24" spans="1:12" ht="50.1" customHeight="1" x14ac:dyDescent="0.25">
      <c r="A24" s="9"/>
      <c r="B24" s="35">
        <v>10</v>
      </c>
      <c r="C24" s="36" t="str">
        <f>'Nilai Partisipasi'!C23</f>
        <v>NOVI ANGGRAINI</v>
      </c>
      <c r="D24" s="35">
        <f>'Nilai Partisipasi'!D23</f>
        <v>835693251</v>
      </c>
      <c r="E24" s="37"/>
      <c r="F24" s="37"/>
      <c r="G24" s="37"/>
      <c r="H24" s="37"/>
      <c r="I24" s="37"/>
      <c r="J24" s="37"/>
      <c r="K24" s="37"/>
      <c r="L24" s="37"/>
    </row>
    <row r="25" spans="1:12" ht="50.1" customHeight="1" x14ac:dyDescent="0.25">
      <c r="A25" s="9"/>
      <c r="B25" s="35">
        <v>11</v>
      </c>
      <c r="C25" s="36" t="str">
        <f>'Nilai Partisipasi'!C24</f>
        <v>NOVIA SASMITA</v>
      </c>
      <c r="D25" s="35">
        <f>'Nilai Partisipasi'!D24</f>
        <v>835666412</v>
      </c>
      <c r="E25" s="37"/>
      <c r="F25" s="37"/>
      <c r="G25" s="37"/>
      <c r="H25" s="37"/>
      <c r="I25" s="37"/>
      <c r="J25" s="37"/>
      <c r="K25" s="37"/>
      <c r="L25" s="37"/>
    </row>
    <row r="26" spans="1:12" ht="50.1" customHeight="1" x14ac:dyDescent="0.25">
      <c r="A26" s="9"/>
      <c r="B26" s="35">
        <v>12</v>
      </c>
      <c r="C26" s="36" t="str">
        <f>'Nilai Partisipasi'!C25</f>
        <v>NOVITA SARI</v>
      </c>
      <c r="D26" s="35">
        <f>'Nilai Partisipasi'!D25</f>
        <v>835666372</v>
      </c>
      <c r="E26" s="37"/>
      <c r="F26" s="37"/>
      <c r="G26" s="37"/>
      <c r="H26" s="37"/>
      <c r="I26" s="37"/>
      <c r="J26" s="37"/>
      <c r="K26" s="37"/>
      <c r="L26" s="37"/>
    </row>
    <row r="27" spans="1:12" ht="50.1" customHeight="1" x14ac:dyDescent="0.25">
      <c r="A27" s="9"/>
      <c r="B27" s="35">
        <v>13</v>
      </c>
      <c r="C27" s="36" t="str">
        <f>'Nilai Partisipasi'!C26</f>
        <v>NUR ASIAH</v>
      </c>
      <c r="D27" s="35">
        <f>'Nilai Partisipasi'!D26</f>
        <v>835693101</v>
      </c>
      <c r="E27" s="37"/>
      <c r="F27" s="37"/>
      <c r="G27" s="37"/>
      <c r="H27" s="37"/>
      <c r="I27" s="37"/>
      <c r="J27" s="37"/>
      <c r="K27" s="37"/>
      <c r="L27" s="37"/>
    </row>
    <row r="28" spans="1:12" ht="50.1" customHeight="1" x14ac:dyDescent="0.25">
      <c r="A28" s="9"/>
      <c r="B28" s="35">
        <v>14</v>
      </c>
      <c r="C28" s="36" t="str">
        <f>'Nilai Partisipasi'!C27</f>
        <v>NUR HAFNI</v>
      </c>
      <c r="D28" s="35">
        <f>'Nilai Partisipasi'!D27</f>
        <v>835657563</v>
      </c>
      <c r="E28" s="37"/>
      <c r="F28" s="37"/>
      <c r="G28" s="37"/>
      <c r="H28" s="37"/>
      <c r="I28" s="37"/>
      <c r="J28" s="37"/>
      <c r="K28" s="37"/>
      <c r="L28" s="37"/>
    </row>
    <row r="29" spans="1:12" ht="50.1" customHeight="1" x14ac:dyDescent="0.25">
      <c r="A29" s="9"/>
      <c r="B29" s="35">
        <v>15</v>
      </c>
      <c r="C29" s="36" t="str">
        <f>'Nilai Partisipasi'!C28</f>
        <v>RAMADHANI</v>
      </c>
      <c r="D29" s="35">
        <f>'Nilai Partisipasi'!D28</f>
        <v>835663829</v>
      </c>
      <c r="E29" s="37"/>
      <c r="F29" s="37"/>
      <c r="G29" s="37"/>
      <c r="H29" s="37"/>
      <c r="I29" s="37"/>
      <c r="J29" s="37"/>
      <c r="K29" s="37"/>
      <c r="L29" s="37"/>
    </row>
    <row r="30" spans="1:12" ht="50.1" customHeight="1" x14ac:dyDescent="0.25">
      <c r="A30" s="9"/>
      <c r="B30" s="35">
        <v>16</v>
      </c>
      <c r="C30" s="36" t="str">
        <f>'Nilai Partisipasi'!C29</f>
        <v>RARA MULYANI</v>
      </c>
      <c r="D30" s="35">
        <f>'Nilai Partisipasi'!D29</f>
        <v>835662526</v>
      </c>
      <c r="E30" s="37"/>
      <c r="F30" s="37"/>
      <c r="G30" s="37"/>
      <c r="H30" s="37"/>
      <c r="I30" s="37"/>
      <c r="J30" s="37"/>
      <c r="K30" s="37"/>
      <c r="L30" s="37"/>
    </row>
    <row r="31" spans="1:12" ht="50.1" customHeight="1" x14ac:dyDescent="0.25">
      <c r="A31" s="9"/>
      <c r="B31" s="35">
        <v>17</v>
      </c>
      <c r="C31" s="36" t="str">
        <f>'Nilai Partisipasi'!C30</f>
        <v>SHERLY OKTAVIANI</v>
      </c>
      <c r="D31" s="35">
        <f>'Nilai Partisipasi'!D30</f>
        <v>835656017</v>
      </c>
      <c r="E31" s="37"/>
      <c r="F31" s="37"/>
      <c r="G31" s="37"/>
      <c r="H31" s="37"/>
      <c r="I31" s="37"/>
      <c r="J31" s="37"/>
      <c r="K31" s="37"/>
      <c r="L31" s="37"/>
    </row>
    <row r="32" spans="1:12" ht="50.1" customHeight="1" x14ac:dyDescent="0.25">
      <c r="A32" s="9"/>
      <c r="B32" s="35">
        <v>18</v>
      </c>
      <c r="C32" s="36" t="str">
        <f>'Nilai Partisipasi'!C31</f>
        <v>USWATUN KHASANAH</v>
      </c>
      <c r="D32" s="35">
        <f>'Nilai Partisipasi'!D31</f>
        <v>835661785</v>
      </c>
      <c r="E32" s="37"/>
      <c r="F32" s="37"/>
      <c r="G32" s="37"/>
      <c r="H32" s="37"/>
      <c r="I32" s="37"/>
      <c r="J32" s="37"/>
      <c r="K32" s="37"/>
      <c r="L32" s="37"/>
    </row>
    <row r="33" spans="1:15" ht="50.1" customHeight="1" x14ac:dyDescent="0.25">
      <c r="A33" s="9"/>
      <c r="B33" s="35">
        <v>19</v>
      </c>
      <c r="C33" s="36" t="str">
        <f>'Nilai Partisipasi'!C32</f>
        <v>WULAN PUSPITA SARI</v>
      </c>
      <c r="D33" s="35">
        <f>'Nilai Partisipasi'!D32</f>
        <v>835662906</v>
      </c>
      <c r="E33" s="37"/>
      <c r="F33" s="37"/>
      <c r="G33" s="37"/>
      <c r="H33" s="37"/>
      <c r="I33" s="37"/>
      <c r="J33" s="37"/>
      <c r="K33" s="37"/>
      <c r="L33" s="37"/>
    </row>
    <row r="34" spans="1:15" ht="50.1" customHeight="1" x14ac:dyDescent="0.25">
      <c r="A34" s="9"/>
      <c r="B34" s="52">
        <v>20</v>
      </c>
      <c r="C34" s="53" t="str">
        <f>'Nilai Partisipasi'!C33</f>
        <v>MERI FEBRIANI WARUWU</v>
      </c>
      <c r="D34" s="52">
        <f>'Nilai Partisipasi'!D33</f>
        <v>835693591</v>
      </c>
      <c r="E34" s="37"/>
      <c r="F34" s="37"/>
      <c r="G34" s="37"/>
      <c r="H34" s="37"/>
      <c r="I34" s="37"/>
      <c r="J34" s="37"/>
      <c r="K34" s="37"/>
      <c r="L34" s="37"/>
    </row>
    <row r="35" spans="1:15" ht="48.95" customHeight="1" x14ac:dyDescent="0.25">
      <c r="A35" s="9"/>
      <c r="B35" s="64" t="s">
        <v>19</v>
      </c>
      <c r="C35" s="64"/>
      <c r="D35" s="64"/>
      <c r="E35" s="37"/>
      <c r="F35" s="37"/>
      <c r="G35" s="37"/>
      <c r="H35" s="37"/>
      <c r="I35" s="37"/>
      <c r="J35" s="37"/>
      <c r="K35" s="37"/>
      <c r="L35" s="37"/>
    </row>
    <row r="36" spans="1:15" ht="18" customHeight="1" x14ac:dyDescent="0.25">
      <c r="A36" s="9"/>
      <c r="B36" s="64" t="s">
        <v>20</v>
      </c>
      <c r="C36" s="64"/>
      <c r="D36" s="64"/>
      <c r="E36" s="37"/>
      <c r="F36" s="37"/>
      <c r="G36" s="37"/>
      <c r="H36" s="37"/>
      <c r="I36" s="37"/>
      <c r="J36" s="37"/>
      <c r="K36" s="37"/>
      <c r="L36" s="37"/>
    </row>
    <row r="37" spans="1:15" ht="48.95" customHeight="1" x14ac:dyDescent="0.25">
      <c r="A37" s="9"/>
      <c r="B37" s="65" t="s">
        <v>21</v>
      </c>
      <c r="C37" s="65"/>
      <c r="D37" s="65"/>
      <c r="E37" s="37"/>
      <c r="F37" s="37"/>
      <c r="G37" s="37"/>
      <c r="H37" s="37"/>
      <c r="I37" s="37"/>
      <c r="J37" s="37"/>
      <c r="K37" s="37"/>
      <c r="L37" s="37"/>
    </row>
    <row r="38" spans="1:15" ht="18" customHeight="1" x14ac:dyDescent="0.25">
      <c r="A38" s="9"/>
      <c r="B38" s="65" t="s">
        <v>22</v>
      </c>
      <c r="C38" s="65"/>
      <c r="D38" s="65"/>
      <c r="E38" s="37"/>
      <c r="F38" s="37"/>
      <c r="G38" s="37"/>
      <c r="H38" s="37"/>
      <c r="I38" s="37"/>
      <c r="J38" s="37"/>
      <c r="K38" s="37"/>
      <c r="L38" s="37"/>
    </row>
    <row r="39" spans="1:15" ht="14.1" customHeight="1" x14ac:dyDescent="0.25">
      <c r="A39" s="9"/>
      <c r="B39" s="12" t="s">
        <v>23</v>
      </c>
      <c r="C39" s="10"/>
      <c r="D39" s="12"/>
      <c r="E39" s="9"/>
      <c r="F39" s="9"/>
      <c r="G39" s="9"/>
      <c r="H39" s="9"/>
      <c r="I39" s="9"/>
      <c r="J39" s="9"/>
      <c r="K39" s="9"/>
      <c r="L39" s="9"/>
    </row>
    <row r="40" spans="1:15" ht="14.1" customHeight="1" x14ac:dyDescent="0.25">
      <c r="A40" s="9"/>
      <c r="B40" s="9" t="s">
        <v>24</v>
      </c>
      <c r="C40" s="10"/>
      <c r="D40" s="9"/>
      <c r="E40" s="9"/>
      <c r="F40" s="9"/>
      <c r="G40" s="9"/>
      <c r="H40" s="9"/>
      <c r="I40" s="9"/>
      <c r="J40" s="9"/>
      <c r="K40" s="9"/>
      <c r="L40" s="9"/>
    </row>
    <row r="41" spans="1:15" ht="14.1" customHeight="1" x14ac:dyDescent="0.25">
      <c r="A41" s="9"/>
      <c r="B41" s="9" t="s">
        <v>25</v>
      </c>
      <c r="C41" s="10"/>
      <c r="D41" s="9"/>
      <c r="E41" s="9"/>
      <c r="F41" s="9"/>
      <c r="G41" s="9"/>
      <c r="H41" s="9"/>
      <c r="I41" s="9"/>
      <c r="J41" s="9"/>
      <c r="K41" s="9"/>
      <c r="L41" s="9"/>
    </row>
    <row r="42" spans="1:15" ht="14.1" customHeight="1" x14ac:dyDescent="0.25">
      <c r="A42" s="9"/>
      <c r="B42" s="9"/>
      <c r="C42" s="10"/>
      <c r="D42" s="9"/>
      <c r="E42" s="9"/>
      <c r="F42" s="9"/>
      <c r="G42" s="9"/>
      <c r="H42" s="9"/>
      <c r="I42" s="9"/>
      <c r="J42" s="9"/>
      <c r="K42" s="9"/>
      <c r="L42" s="9"/>
    </row>
    <row r="43" spans="1:15" ht="18" customHeight="1" x14ac:dyDescent="0.25">
      <c r="A43" s="9"/>
      <c r="B43" s="9"/>
      <c r="C43" s="10"/>
      <c r="D43" s="9"/>
      <c r="E43" s="9"/>
      <c r="F43" s="9"/>
      <c r="G43" s="9"/>
      <c r="H43" s="9"/>
      <c r="I43" s="9" t="s">
        <v>28</v>
      </c>
      <c r="J43" s="9"/>
      <c r="K43" s="9"/>
      <c r="L43" s="9"/>
    </row>
    <row r="44" spans="1:15" ht="18" customHeight="1" x14ac:dyDescent="0.25">
      <c r="A44" s="9"/>
      <c r="B44" s="9"/>
      <c r="C44" s="10"/>
      <c r="D44" s="9"/>
      <c r="E44" s="9"/>
      <c r="F44" s="9"/>
      <c r="G44" s="9"/>
      <c r="H44" s="9"/>
      <c r="I44" s="38" t="s">
        <v>87</v>
      </c>
      <c r="J44" s="9"/>
      <c r="K44" s="9"/>
      <c r="L44" s="9"/>
    </row>
    <row r="45" spans="1:15" ht="18" customHeight="1" x14ac:dyDescent="0.25">
      <c r="A45" s="9"/>
      <c r="B45" s="9"/>
      <c r="C45" s="10"/>
      <c r="D45" s="9"/>
      <c r="E45" s="9"/>
      <c r="F45" s="9"/>
      <c r="G45" s="9"/>
      <c r="H45" s="9"/>
      <c r="I45" s="38"/>
      <c r="J45" s="9"/>
      <c r="K45" s="9"/>
      <c r="L45" s="9"/>
      <c r="O45" s="1" t="s">
        <v>26</v>
      </c>
    </row>
    <row r="46" spans="1:15" ht="18" customHeight="1" x14ac:dyDescent="0.25">
      <c r="A46" s="9"/>
      <c r="B46" s="12"/>
      <c r="C46" s="10"/>
      <c r="D46" s="9"/>
      <c r="E46" s="9"/>
      <c r="F46" s="9"/>
      <c r="G46" s="9"/>
      <c r="H46" s="9"/>
      <c r="I46" s="38"/>
      <c r="J46" s="9"/>
      <c r="K46" s="9"/>
      <c r="L46" s="9"/>
    </row>
    <row r="47" spans="1:15" ht="18" customHeight="1" x14ac:dyDescent="0.25">
      <c r="A47" s="9"/>
      <c r="B47" s="9"/>
      <c r="C47" s="10"/>
      <c r="D47" s="9"/>
      <c r="E47" s="9"/>
      <c r="F47" s="9"/>
      <c r="G47" s="9"/>
      <c r="H47" s="9"/>
      <c r="I47" s="39" t="s">
        <v>9</v>
      </c>
      <c r="J47" s="9"/>
      <c r="K47" s="9"/>
      <c r="L47" s="9"/>
    </row>
    <row r="48" spans="1:15" ht="18" customHeight="1" x14ac:dyDescent="0.25">
      <c r="A48" s="9"/>
      <c r="B48" s="9"/>
      <c r="C48" s="10"/>
      <c r="D48" s="9"/>
      <c r="E48" s="9"/>
      <c r="F48" s="9"/>
      <c r="G48" s="9"/>
      <c r="H48" s="9"/>
      <c r="I48" s="38" t="s">
        <v>10</v>
      </c>
      <c r="J48" s="9"/>
      <c r="K48" s="9"/>
      <c r="L48" s="9"/>
    </row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</sheetData>
  <mergeCells count="12">
    <mergeCell ref="B35:D35"/>
    <mergeCell ref="C11:C14"/>
    <mergeCell ref="K3:L3"/>
    <mergeCell ref="K2:L2"/>
    <mergeCell ref="B36:D36"/>
    <mergeCell ref="B37:D37"/>
    <mergeCell ref="B38:D38"/>
    <mergeCell ref="B5:L5"/>
    <mergeCell ref="B6:L6"/>
    <mergeCell ref="B11:B14"/>
    <mergeCell ref="D11:D14"/>
    <mergeCell ref="E11:L11"/>
  </mergeCells>
  <pageMargins left="1.1811023622047245" right="0.39370078740157483" top="0.39370078740157483" bottom="0.39370078740157483" header="0.19685039370078741" footer="0.19685039370078741"/>
  <pageSetup paperSize="9" scale="94" orientation="landscape" r:id="rId1"/>
  <headerFooter>
    <oddFooter>&amp;L&amp;"Tahoma,Regular"&amp;8&amp;F</oddFooter>
  </headerFooter>
  <rowBreaks count="1" manualBreakCount="1">
    <brk id="2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view="pageBreakPreview" zoomScale="80" zoomScaleNormal="100" zoomScaleSheetLayoutView="80" workbookViewId="0">
      <selection activeCell="D32" sqref="D32"/>
    </sheetView>
  </sheetViews>
  <sheetFormatPr defaultRowHeight="15" customHeight="1" x14ac:dyDescent="0.25"/>
  <cols>
    <col min="1" max="1" width="1.7109375" style="2" customWidth="1"/>
    <col min="2" max="2" width="5.7109375" style="2" customWidth="1"/>
    <col min="3" max="3" width="25.7109375" style="2" customWidth="1"/>
    <col min="4" max="4" width="15.7109375" style="2" customWidth="1"/>
    <col min="5" max="5" width="25.7109375" style="2" customWidth="1"/>
    <col min="6" max="7" width="15.7109375" style="2" customWidth="1"/>
    <col min="8" max="8" width="20.7109375" style="2" customWidth="1"/>
    <col min="9" max="16384" width="9.140625" style="2"/>
  </cols>
  <sheetData>
    <row r="1" spans="1:8" ht="15" customHeight="1" x14ac:dyDescent="0.25">
      <c r="A1" s="34"/>
      <c r="B1" s="34"/>
      <c r="C1" s="34"/>
      <c r="D1" s="34"/>
      <c r="E1" s="34"/>
      <c r="F1" s="34"/>
      <c r="G1" s="34"/>
      <c r="H1" s="34"/>
    </row>
    <row r="2" spans="1:8" ht="15" customHeight="1" x14ac:dyDescent="0.25">
      <c r="A2" s="34"/>
      <c r="B2" s="34"/>
      <c r="C2" s="34"/>
      <c r="D2" s="34"/>
      <c r="E2" s="34"/>
      <c r="F2" s="34"/>
      <c r="G2" s="34"/>
      <c r="H2" s="40" t="s">
        <v>83</v>
      </c>
    </row>
    <row r="3" spans="1:8" ht="15" customHeight="1" x14ac:dyDescent="0.25">
      <c r="A3" s="34"/>
      <c r="B3" s="10"/>
      <c r="C3" s="34"/>
      <c r="D3" s="34"/>
      <c r="E3" s="34"/>
      <c r="F3" s="34"/>
      <c r="G3" s="34"/>
      <c r="H3" s="40" t="s">
        <v>5</v>
      </c>
    </row>
    <row r="4" spans="1:8" ht="15" customHeight="1" x14ac:dyDescent="0.25">
      <c r="A4" s="34"/>
      <c r="B4" s="10"/>
      <c r="C4" s="34"/>
      <c r="D4" s="34"/>
      <c r="E4" s="34"/>
      <c r="F4" s="34"/>
      <c r="G4" s="34"/>
      <c r="H4" s="41"/>
    </row>
    <row r="5" spans="1:8" ht="26.25" x14ac:dyDescent="0.25">
      <c r="A5" s="34"/>
      <c r="B5" s="61" t="s">
        <v>73</v>
      </c>
      <c r="C5" s="61"/>
      <c r="D5" s="61"/>
      <c r="E5" s="61"/>
      <c r="F5" s="61"/>
      <c r="G5" s="61"/>
      <c r="H5" s="61"/>
    </row>
    <row r="6" spans="1:8" ht="15" customHeight="1" x14ac:dyDescent="0.25">
      <c r="A6" s="34"/>
      <c r="B6" s="10"/>
      <c r="C6" s="34"/>
      <c r="D6" s="34"/>
      <c r="E6" s="34"/>
      <c r="F6" s="34"/>
      <c r="G6" s="34"/>
      <c r="H6" s="34"/>
    </row>
    <row r="7" spans="1:8" ht="30" customHeight="1" x14ac:dyDescent="0.25">
      <c r="A7" s="34"/>
      <c r="B7" s="82" t="s">
        <v>115</v>
      </c>
      <c r="C7" s="84"/>
      <c r="D7" s="82" t="s">
        <v>116</v>
      </c>
      <c r="E7" s="83"/>
      <c r="F7" s="84"/>
      <c r="G7" s="74" t="str">
        <f>"Masa Registrasi "&amp;'Nilai Partisipasi'!D10</f>
        <v>Masa Registrasi : 2021.1</v>
      </c>
      <c r="H7" s="75"/>
    </row>
    <row r="8" spans="1:8" ht="30" customHeight="1" x14ac:dyDescent="0.25">
      <c r="A8" s="34"/>
      <c r="B8" s="76" t="s">
        <v>92</v>
      </c>
      <c r="C8" s="78"/>
      <c r="D8" s="42" t="s">
        <v>0</v>
      </c>
      <c r="E8" s="43" t="str">
        <f>'Nilai Partisipasi'!H9</f>
        <v>: Senapelan</v>
      </c>
      <c r="F8" s="76" t="s">
        <v>74</v>
      </c>
      <c r="G8" s="77"/>
      <c r="H8" s="78"/>
    </row>
    <row r="9" spans="1:8" ht="15" customHeight="1" x14ac:dyDescent="0.25">
      <c r="A9" s="34"/>
      <c r="B9" s="10"/>
      <c r="C9" s="34"/>
      <c r="D9" s="34"/>
      <c r="E9" s="34"/>
      <c r="F9" s="34"/>
      <c r="G9" s="34"/>
      <c r="H9" s="34"/>
    </row>
    <row r="10" spans="1:8" ht="15" customHeight="1" x14ac:dyDescent="0.25">
      <c r="A10" s="34"/>
      <c r="B10" s="71" t="s">
        <v>14</v>
      </c>
      <c r="C10" s="68" t="s">
        <v>27</v>
      </c>
      <c r="D10" s="71" t="s">
        <v>15</v>
      </c>
      <c r="E10" s="71" t="s">
        <v>75</v>
      </c>
      <c r="F10" s="79" t="s">
        <v>76</v>
      </c>
      <c r="G10" s="74" t="s">
        <v>77</v>
      </c>
      <c r="H10" s="75"/>
    </row>
    <row r="11" spans="1:8" ht="15" customHeight="1" x14ac:dyDescent="0.25">
      <c r="A11" s="34"/>
      <c r="B11" s="72"/>
      <c r="C11" s="69"/>
      <c r="D11" s="72"/>
      <c r="E11" s="72"/>
      <c r="F11" s="80"/>
      <c r="G11" s="44" t="s">
        <v>78</v>
      </c>
      <c r="H11" s="79" t="s">
        <v>80</v>
      </c>
    </row>
    <row r="12" spans="1:8" ht="15" customHeight="1" x14ac:dyDescent="0.25">
      <c r="A12" s="34"/>
      <c r="B12" s="73"/>
      <c r="C12" s="70"/>
      <c r="D12" s="73"/>
      <c r="E12" s="73"/>
      <c r="F12" s="81"/>
      <c r="G12" s="45" t="s">
        <v>79</v>
      </c>
      <c r="H12" s="81"/>
    </row>
    <row r="13" spans="1:8" ht="39.950000000000003" customHeight="1" x14ac:dyDescent="0.25">
      <c r="A13" s="34"/>
      <c r="B13" s="35">
        <v>1</v>
      </c>
      <c r="C13" s="36" t="str">
        <f>'Nilai Partisipasi'!C14</f>
        <v>AIMA</v>
      </c>
      <c r="D13" s="35">
        <f>'Nilai Partisipasi'!D14</f>
        <v>835661144</v>
      </c>
      <c r="E13" s="37"/>
      <c r="F13" s="37"/>
      <c r="G13" s="37"/>
      <c r="H13" s="37"/>
    </row>
    <row r="14" spans="1:8" ht="39.950000000000003" customHeight="1" x14ac:dyDescent="0.25">
      <c r="A14" s="34"/>
      <c r="B14" s="35">
        <v>2</v>
      </c>
      <c r="C14" s="36" t="str">
        <f>'Nilai Partisipasi'!C15</f>
        <v>ARINAL FITRIYAH</v>
      </c>
      <c r="D14" s="35">
        <f>'Nilai Partisipasi'!D15</f>
        <v>835656547</v>
      </c>
      <c r="E14" s="37"/>
      <c r="F14" s="37"/>
      <c r="G14" s="37"/>
      <c r="H14" s="37"/>
    </row>
    <row r="15" spans="1:8" ht="39.950000000000003" customHeight="1" x14ac:dyDescent="0.25">
      <c r="A15" s="34"/>
      <c r="B15" s="35">
        <v>3</v>
      </c>
      <c r="C15" s="36" t="str">
        <f>'Nilai Partisipasi'!C16</f>
        <v>CHAIRUNNISA</v>
      </c>
      <c r="D15" s="35">
        <f>'Nilai Partisipasi'!D16</f>
        <v>835662218</v>
      </c>
      <c r="E15" s="37"/>
      <c r="F15" s="37"/>
      <c r="G15" s="37"/>
      <c r="H15" s="37"/>
    </row>
    <row r="16" spans="1:8" ht="39.950000000000003" customHeight="1" x14ac:dyDescent="0.25">
      <c r="A16" s="34"/>
      <c r="B16" s="35">
        <v>4</v>
      </c>
      <c r="C16" s="36" t="str">
        <f>'Nilai Partisipasi'!C17</f>
        <v>CRISTINA MARANTINA</v>
      </c>
      <c r="D16" s="35">
        <f>'Nilai Partisipasi'!D17</f>
        <v>835666562</v>
      </c>
      <c r="E16" s="37"/>
      <c r="F16" s="37"/>
      <c r="G16" s="37"/>
      <c r="H16" s="37"/>
    </row>
    <row r="17" spans="1:8" ht="39.950000000000003" customHeight="1" x14ac:dyDescent="0.25">
      <c r="A17" s="34"/>
      <c r="B17" s="35">
        <v>5</v>
      </c>
      <c r="C17" s="36" t="str">
        <f>'Nilai Partisipasi'!C18</f>
        <v>DARA YANI</v>
      </c>
      <c r="D17" s="35">
        <f>'Nilai Partisipasi'!D18</f>
        <v>835661825</v>
      </c>
      <c r="E17" s="37"/>
      <c r="F17" s="37"/>
      <c r="G17" s="37"/>
      <c r="H17" s="37"/>
    </row>
    <row r="18" spans="1:8" ht="39.950000000000003" customHeight="1" x14ac:dyDescent="0.25">
      <c r="A18" s="34"/>
      <c r="B18" s="35">
        <v>6</v>
      </c>
      <c r="C18" s="36" t="str">
        <f>'Nilai Partisipasi'!C19</f>
        <v>DESPI ANGGRAINI</v>
      </c>
      <c r="D18" s="35">
        <f>'Nilai Partisipasi'!D19</f>
        <v>835657753</v>
      </c>
      <c r="E18" s="37"/>
      <c r="F18" s="37"/>
      <c r="G18" s="37"/>
      <c r="H18" s="37"/>
    </row>
    <row r="19" spans="1:8" ht="39.950000000000003" customHeight="1" x14ac:dyDescent="0.25">
      <c r="A19" s="34"/>
      <c r="B19" s="35">
        <v>7</v>
      </c>
      <c r="C19" s="36" t="str">
        <f>'Nilai Partisipasi'!C20</f>
        <v>FEBRIA SRI FITRI HANDAYANI</v>
      </c>
      <c r="D19" s="35">
        <f>'Nilai Partisipasi'!D20</f>
        <v>835656357</v>
      </c>
      <c r="E19" s="37"/>
      <c r="F19" s="37"/>
      <c r="G19" s="37"/>
      <c r="H19" s="37"/>
    </row>
    <row r="20" spans="1:8" ht="39.950000000000003" customHeight="1" x14ac:dyDescent="0.25">
      <c r="A20" s="34"/>
      <c r="B20" s="35">
        <v>8</v>
      </c>
      <c r="C20" s="36" t="str">
        <f>'Nilai Partisipasi'!C21</f>
        <v>HASNAH ELIANI</v>
      </c>
      <c r="D20" s="35">
        <f>'Nilai Partisipasi'!D21</f>
        <v>835662676</v>
      </c>
      <c r="E20" s="37"/>
      <c r="F20" s="37"/>
      <c r="G20" s="37"/>
      <c r="H20" s="37"/>
    </row>
    <row r="21" spans="1:8" ht="39.950000000000003" customHeight="1" x14ac:dyDescent="0.25">
      <c r="A21" s="34"/>
      <c r="B21" s="35">
        <v>9</v>
      </c>
      <c r="C21" s="36" t="str">
        <f>'Nilai Partisipasi'!C22</f>
        <v>NIKMATUL FAUZIYAH</v>
      </c>
      <c r="D21" s="35">
        <f>'Nilai Partisipasi'!D22</f>
        <v>835693631</v>
      </c>
      <c r="E21" s="37"/>
      <c r="F21" s="37"/>
      <c r="G21" s="37"/>
      <c r="H21" s="37"/>
    </row>
    <row r="22" spans="1:8" ht="39.950000000000003" customHeight="1" x14ac:dyDescent="0.25">
      <c r="A22" s="34"/>
      <c r="B22" s="35">
        <v>10</v>
      </c>
      <c r="C22" s="36" t="str">
        <f>'Nilai Partisipasi'!C23</f>
        <v>NOVI ANGGRAINI</v>
      </c>
      <c r="D22" s="35">
        <f>'Nilai Partisipasi'!D23</f>
        <v>835693251</v>
      </c>
      <c r="E22" s="37"/>
      <c r="F22" s="37"/>
      <c r="G22" s="37"/>
      <c r="H22" s="37"/>
    </row>
    <row r="23" spans="1:8" ht="39.950000000000003" customHeight="1" x14ac:dyDescent="0.25">
      <c r="A23" s="34"/>
      <c r="B23" s="35">
        <v>11</v>
      </c>
      <c r="C23" s="36" t="str">
        <f>'Nilai Partisipasi'!C24</f>
        <v>NOVIA SASMITA</v>
      </c>
      <c r="D23" s="35">
        <f>'Nilai Partisipasi'!D24</f>
        <v>835666412</v>
      </c>
      <c r="E23" s="37"/>
      <c r="F23" s="37"/>
      <c r="G23" s="37"/>
      <c r="H23" s="37"/>
    </row>
    <row r="24" spans="1:8" ht="39.950000000000003" customHeight="1" x14ac:dyDescent="0.25">
      <c r="A24" s="34"/>
      <c r="B24" s="35">
        <v>12</v>
      </c>
      <c r="C24" s="36" t="str">
        <f>'Nilai Partisipasi'!C25</f>
        <v>NOVITA SARI</v>
      </c>
      <c r="D24" s="35">
        <f>'Nilai Partisipasi'!D25</f>
        <v>835666372</v>
      </c>
      <c r="E24" s="37"/>
      <c r="F24" s="37"/>
      <c r="G24" s="37"/>
      <c r="H24" s="37"/>
    </row>
    <row r="25" spans="1:8" ht="39.950000000000003" customHeight="1" x14ac:dyDescent="0.25">
      <c r="A25" s="34"/>
      <c r="B25" s="35">
        <v>13</v>
      </c>
      <c r="C25" s="36" t="str">
        <f>'Nilai Partisipasi'!C26</f>
        <v>NUR ASIAH</v>
      </c>
      <c r="D25" s="35">
        <f>'Nilai Partisipasi'!D26</f>
        <v>835693101</v>
      </c>
      <c r="E25" s="37"/>
      <c r="F25" s="37"/>
      <c r="G25" s="37"/>
      <c r="H25" s="37"/>
    </row>
    <row r="26" spans="1:8" ht="39.950000000000003" customHeight="1" x14ac:dyDescent="0.25">
      <c r="A26" s="34"/>
      <c r="B26" s="35">
        <v>14</v>
      </c>
      <c r="C26" s="36" t="str">
        <f>'Nilai Partisipasi'!C27</f>
        <v>NUR HAFNI</v>
      </c>
      <c r="D26" s="35">
        <f>'Nilai Partisipasi'!D27</f>
        <v>835657563</v>
      </c>
      <c r="E26" s="37"/>
      <c r="F26" s="37"/>
      <c r="G26" s="37"/>
      <c r="H26" s="37"/>
    </row>
    <row r="27" spans="1:8" ht="39.950000000000003" customHeight="1" x14ac:dyDescent="0.25">
      <c r="A27" s="34"/>
      <c r="B27" s="35">
        <v>15</v>
      </c>
      <c r="C27" s="36" t="str">
        <f>'Nilai Partisipasi'!C28</f>
        <v>RAMADHANI</v>
      </c>
      <c r="D27" s="35">
        <f>'Nilai Partisipasi'!D28</f>
        <v>835663829</v>
      </c>
      <c r="E27" s="37"/>
      <c r="F27" s="37"/>
      <c r="G27" s="37"/>
      <c r="H27" s="37"/>
    </row>
    <row r="28" spans="1:8" ht="39.950000000000003" customHeight="1" x14ac:dyDescent="0.25">
      <c r="A28" s="34"/>
      <c r="B28" s="35">
        <v>16</v>
      </c>
      <c r="C28" s="36" t="str">
        <f>'Nilai Partisipasi'!C29</f>
        <v>RARA MULYANI</v>
      </c>
      <c r="D28" s="35">
        <f>'Nilai Partisipasi'!D29</f>
        <v>835662526</v>
      </c>
      <c r="E28" s="37"/>
      <c r="F28" s="37"/>
      <c r="G28" s="37"/>
      <c r="H28" s="37"/>
    </row>
    <row r="29" spans="1:8" ht="39.950000000000003" customHeight="1" x14ac:dyDescent="0.25">
      <c r="A29" s="34"/>
      <c r="B29" s="35">
        <v>17</v>
      </c>
      <c r="C29" s="36" t="str">
        <f>'Nilai Partisipasi'!C30</f>
        <v>SHERLY OKTAVIANI</v>
      </c>
      <c r="D29" s="35">
        <f>'Nilai Partisipasi'!D30</f>
        <v>835656017</v>
      </c>
      <c r="E29" s="37"/>
      <c r="F29" s="37"/>
      <c r="G29" s="37"/>
      <c r="H29" s="37"/>
    </row>
    <row r="30" spans="1:8" ht="39.950000000000003" customHeight="1" x14ac:dyDescent="0.25">
      <c r="A30" s="34"/>
      <c r="B30" s="35">
        <v>18</v>
      </c>
      <c r="C30" s="36" t="str">
        <f>'Nilai Partisipasi'!C31</f>
        <v>USWATUN KHASANAH</v>
      </c>
      <c r="D30" s="35">
        <f>'Nilai Partisipasi'!D31</f>
        <v>835661785</v>
      </c>
      <c r="E30" s="37"/>
      <c r="F30" s="37"/>
      <c r="G30" s="37"/>
      <c r="H30" s="37"/>
    </row>
    <row r="31" spans="1:8" ht="39.950000000000003" customHeight="1" x14ac:dyDescent="0.25">
      <c r="A31" s="34"/>
      <c r="B31" s="35">
        <v>19</v>
      </c>
      <c r="C31" s="36" t="str">
        <f>'Nilai Partisipasi'!C32</f>
        <v>WULAN PUSPITA SARI</v>
      </c>
      <c r="D31" s="35">
        <f>'Nilai Partisipasi'!D32</f>
        <v>835662906</v>
      </c>
      <c r="E31" s="37"/>
      <c r="F31" s="37"/>
      <c r="G31" s="37"/>
      <c r="H31" s="37"/>
    </row>
    <row r="32" spans="1:8" ht="39.950000000000003" customHeight="1" x14ac:dyDescent="0.25">
      <c r="A32" s="34"/>
      <c r="B32" s="52">
        <v>20</v>
      </c>
      <c r="C32" s="53" t="str">
        <f>'Nilai Partisipasi'!C33</f>
        <v>MERI FEBRIANI WARUWU</v>
      </c>
      <c r="D32" s="52">
        <f>'Nilai Partisipasi'!D33</f>
        <v>835693591</v>
      </c>
      <c r="E32" s="37"/>
      <c r="F32" s="37"/>
      <c r="G32" s="37"/>
      <c r="H32" s="37"/>
    </row>
    <row r="33" spans="1:8" ht="15" customHeight="1" x14ac:dyDescent="0.25">
      <c r="A33" s="34"/>
      <c r="B33" s="46"/>
      <c r="C33" s="34"/>
      <c r="D33" s="34"/>
      <c r="E33" s="34"/>
      <c r="F33" s="34"/>
      <c r="G33" s="34"/>
      <c r="H33" s="34"/>
    </row>
    <row r="34" spans="1:8" ht="15" customHeight="1" x14ac:dyDescent="0.25">
      <c r="A34" s="34"/>
      <c r="B34" s="34"/>
      <c r="C34" s="34"/>
      <c r="D34" s="34"/>
      <c r="E34" s="34"/>
      <c r="F34" s="47" t="s">
        <v>2</v>
      </c>
      <c r="G34" s="47" t="s">
        <v>82</v>
      </c>
      <c r="H34" s="47" t="s">
        <v>1</v>
      </c>
    </row>
    <row r="35" spans="1:8" ht="31.5" x14ac:dyDescent="0.25">
      <c r="A35" s="34"/>
      <c r="B35" s="34"/>
      <c r="C35" s="34"/>
      <c r="D35" s="34"/>
      <c r="E35" s="34"/>
      <c r="F35" s="48" t="s">
        <v>81</v>
      </c>
      <c r="G35" s="48" t="s">
        <v>84</v>
      </c>
      <c r="H35" s="48" t="s">
        <v>85</v>
      </c>
    </row>
    <row r="36" spans="1:8" ht="49.5" customHeight="1" x14ac:dyDescent="0.25">
      <c r="A36" s="34"/>
      <c r="B36" s="34"/>
      <c r="C36" s="34"/>
      <c r="D36" s="34"/>
      <c r="E36" s="34"/>
      <c r="F36" s="37"/>
      <c r="G36" s="37"/>
      <c r="H36" s="37"/>
    </row>
    <row r="37" spans="1:8" ht="15" customHeight="1" x14ac:dyDescent="0.25">
      <c r="B37" s="5"/>
    </row>
  </sheetData>
  <mergeCells count="13">
    <mergeCell ref="B5:H5"/>
    <mergeCell ref="H11:H12"/>
    <mergeCell ref="C10:C12"/>
    <mergeCell ref="B8:C8"/>
    <mergeCell ref="B7:C7"/>
    <mergeCell ref="B10:B12"/>
    <mergeCell ref="D10:D12"/>
    <mergeCell ref="E10:E12"/>
    <mergeCell ref="G7:H7"/>
    <mergeCell ref="F8:H8"/>
    <mergeCell ref="F10:F12"/>
    <mergeCell ref="G10:H10"/>
    <mergeCell ref="D7:F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2020-01-30T09:29:06Z</cp:lastPrinted>
  <dcterms:created xsi:type="dcterms:W3CDTF">2009-03-17T05:47:13Z</dcterms:created>
  <dcterms:modified xsi:type="dcterms:W3CDTF">2021-02-09T04:54:43Z</dcterms:modified>
</cp:coreProperties>
</file>